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P:\0CCVVS\01-SERVICES SUPPORTS\05-COMMANDE PUBLIQUE-CONTRATS\01-COMMANDE PUBLIQUE - CONTRATS\1 - GROUPEMENT DE COMMANDES INTERCO\M202503 - Groupement de commande des contrôles périodiques\1 - DCE\"/>
    </mc:Choice>
  </mc:AlternateContent>
  <xr:revisionPtr revIDLastSave="0" documentId="13_ncr:1_{39DD893C-8985-4342-A988-C2E9BFEE50C6}" xr6:coauthVersionLast="47" xr6:coauthVersionMax="47" xr10:uidLastSave="{00000000-0000-0000-0000-000000000000}"/>
  <bookViews>
    <workbookView xWindow="28680" yWindow="-120" windowWidth="29040" windowHeight="15720" xr2:uid="{FE0B00D7-C341-44A2-A416-424B664D45FE}"/>
  </bookViews>
  <sheets>
    <sheet name="Feuil1" sheetId="1" r:id="rId1"/>
  </sheets>
  <definedNames>
    <definedName name="_xlnm.Print_Titles" localSheetId="0">Feuil1!$2:$4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65" i="1" l="1"/>
  <c r="N65" i="1"/>
  <c r="G65" i="1"/>
  <c r="G66" i="1" s="1"/>
  <c r="H65" i="1"/>
  <c r="H66" i="1" s="1"/>
  <c r="H67" i="1" s="1"/>
  <c r="I65" i="1"/>
  <c r="I66" i="1" s="1"/>
  <c r="I67" i="1" s="1"/>
  <c r="J65" i="1"/>
  <c r="J66" i="1" s="1"/>
  <c r="J67" i="1" s="1"/>
  <c r="K65" i="1"/>
  <c r="K66" i="1" s="1"/>
  <c r="K67" i="1" s="1"/>
  <c r="L65" i="1"/>
  <c r="L66" i="1" s="1"/>
  <c r="M65" i="1"/>
  <c r="M66" i="1" s="1"/>
  <c r="O65" i="1"/>
  <c r="O66" i="1" s="1"/>
  <c r="P65" i="1"/>
  <c r="Q65" i="1"/>
  <c r="F65" i="1"/>
  <c r="A30" i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R66" i="1" l="1"/>
  <c r="R67" i="1" s="1"/>
  <c r="N66" i="1"/>
  <c r="N67" i="1" s="1"/>
  <c r="P66" i="1"/>
  <c r="P67" i="1" s="1"/>
  <c r="Q66" i="1"/>
  <c r="Q67" i="1" s="1"/>
  <c r="M67" i="1"/>
  <c r="L67" i="1"/>
  <c r="G67" i="1"/>
  <c r="O67" i="1"/>
  <c r="F66" i="1" l="1"/>
  <c r="R69" i="1" s="1"/>
  <c r="R68" i="1"/>
  <c r="F67" i="1" l="1"/>
  <c r="R70" i="1" s="1"/>
</calcChain>
</file>

<file path=xl/sharedStrings.xml><?xml version="1.0" encoding="utf-8"?>
<sst xmlns="http://schemas.openxmlformats.org/spreadsheetml/2006/main" count="215" uniqueCount="119">
  <si>
    <t>Vérifications réglementaires périodiques des installations
Détail quantitatif estimatif valant bordereau des prix unitaires (DQE valant BPU)</t>
  </si>
  <si>
    <t>N°</t>
  </si>
  <si>
    <t xml:space="preserve">Désignation  et adresses des Structures
</t>
  </si>
  <si>
    <t>Prestations</t>
  </si>
  <si>
    <t>installations electriques</t>
  </si>
  <si>
    <t>installations de desenfumage - 
VRE trienale</t>
  </si>
  <si>
    <t>systeme de securite incendie  - annuelle</t>
  </si>
  <si>
    <t>SSI - VRE triennale</t>
  </si>
  <si>
    <t>portes et portails automatiques
semestrielle</t>
  </si>
  <si>
    <t>installations gaz combustible et production de chaleur</t>
  </si>
  <si>
    <t>ascenseur 
VRE quinquennale</t>
  </si>
  <si>
    <t>Aires de jeux + équipements sportifs -contrôle qualités amortissantes des sols</t>
  </si>
  <si>
    <t>Montant € Hors TVA par type de contrôle et par site</t>
  </si>
  <si>
    <t>Mairie</t>
  </si>
  <si>
    <t>Eglise</t>
  </si>
  <si>
    <t>Gymnase</t>
  </si>
  <si>
    <t>Place de l'Eglise</t>
  </si>
  <si>
    <t>Montant  € HT</t>
  </si>
  <si>
    <t>TVA au taux de 20 %</t>
  </si>
  <si>
    <t>Montant € TTC</t>
  </si>
  <si>
    <t>Montant total Hors TVA</t>
  </si>
  <si>
    <t>Total TVA au Taux de 20,00 %</t>
  </si>
  <si>
    <t>Montant Total € TTC</t>
  </si>
  <si>
    <t>Commune</t>
  </si>
  <si>
    <t>Type de bâtiment</t>
  </si>
  <si>
    <t>Adresse</t>
  </si>
  <si>
    <t>Surface</t>
  </si>
  <si>
    <t>Montreuils-sur-Epte</t>
  </si>
  <si>
    <t>Salle des fêtes</t>
  </si>
  <si>
    <t>Ecole</t>
  </si>
  <si>
    <t>Salle de motricité</t>
  </si>
  <si>
    <t>Local technique</t>
  </si>
  <si>
    <t>Equipement sportifs</t>
  </si>
  <si>
    <t>Amenucourt</t>
  </si>
  <si>
    <t>Jeux</t>
  </si>
  <si>
    <t>Hodent</t>
  </si>
  <si>
    <t>Genainville</t>
  </si>
  <si>
    <t>Vestiaires du stade</t>
  </si>
  <si>
    <t>CC Vexin Val de Seine</t>
  </si>
  <si>
    <t>Siège</t>
  </si>
  <si>
    <t>Crèche</t>
  </si>
  <si>
    <t>Vétheuil</t>
  </si>
  <si>
    <t>Préau Mairie</t>
  </si>
  <si>
    <t>Local cour mairie</t>
  </si>
  <si>
    <t>Cantine scolaire</t>
  </si>
  <si>
    <t>Sanitaires publics</t>
  </si>
  <si>
    <t>Logements</t>
  </si>
  <si>
    <t>Logement</t>
  </si>
  <si>
    <t>Atelier municipal</t>
  </si>
  <si>
    <t>gite communal</t>
  </si>
  <si>
    <t>Groupe scolaire</t>
  </si>
  <si>
    <t>Préau groupe scolaire</t>
  </si>
  <si>
    <t>Ancien logement école</t>
  </si>
  <si>
    <t>Local tennis</t>
  </si>
  <si>
    <t>Vestiaires football</t>
  </si>
  <si>
    <t>Préau stade</t>
  </si>
  <si>
    <t>Lavoir</t>
  </si>
  <si>
    <t>Château d'Eau</t>
  </si>
  <si>
    <t>foyer rural</t>
  </si>
  <si>
    <t>station de traitement de l'eau potable</t>
  </si>
  <si>
    <t>Station d'Epuration</t>
  </si>
  <si>
    <t>Omerville</t>
  </si>
  <si>
    <t>Ecole et préau</t>
  </si>
  <si>
    <t>Rue Saint Denis</t>
  </si>
  <si>
    <t>27 rue Saint Denis</t>
  </si>
  <si>
    <t>27 Ter rue Saint Denis</t>
  </si>
  <si>
    <t>Place rue François Foucard</t>
  </si>
  <si>
    <t>Esplanade de la Mairie</t>
  </si>
  <si>
    <t>2 route de Saint Léger</t>
  </si>
  <si>
    <t>1 route de Saint Léger</t>
  </si>
  <si>
    <t>1 route du Mauvérand</t>
  </si>
  <si>
    <t>1 chemin de la vallée</t>
  </si>
  <si>
    <t>3 grande rue</t>
  </si>
  <si>
    <t>4 cours des roses</t>
  </si>
  <si>
    <t>1 chemin de la garenne</t>
  </si>
  <si>
    <t>Chemin de la garenne</t>
  </si>
  <si>
    <t>Sente de la couture</t>
  </si>
  <si>
    <t>Place de l'Église</t>
  </si>
  <si>
    <t>Chemin de Préfontaire</t>
  </si>
  <si>
    <t>Rue Croix Chevrier</t>
  </si>
  <si>
    <t>12 rue des Frères Montgolfier</t>
  </si>
  <si>
    <t>5 place de la mairie</t>
  </si>
  <si>
    <t>12 rue de l'Eglise</t>
  </si>
  <si>
    <t>rue de l'Eglise</t>
  </si>
  <si>
    <t>14 rue de l'Eglise</t>
  </si>
  <si>
    <t>16 rue de l'Eglise</t>
  </si>
  <si>
    <t>place Jean Moulin</t>
  </si>
  <si>
    <t>18 rue de l'Eglise</t>
  </si>
  <si>
    <t>17 place de l'Eglise</t>
  </si>
  <si>
    <t>20 rue de l'Eglise</t>
  </si>
  <si>
    <t>Chemin du Moulin Neuf</t>
  </si>
  <si>
    <t>rue du Moutier</t>
  </si>
  <si>
    <t>place de l'Eglise</t>
  </si>
  <si>
    <t>rue de l'Est</t>
  </si>
  <si>
    <t>Place Jean Moulin</t>
  </si>
  <si>
    <t>Avenue C. Monet</t>
  </si>
  <si>
    <t>1 rue de l'Ecole</t>
  </si>
  <si>
    <t>3 rue de l'Ecole</t>
  </si>
  <si>
    <t>Sente Servais Ménard</t>
  </si>
  <si>
    <t>2 buts de basket et 2 buts de football</t>
  </si>
  <si>
    <t>Tennis, Badbinton, Volley</t>
  </si>
  <si>
    <t>8 jeux</t>
  </si>
  <si>
    <t>2 buts de football</t>
  </si>
  <si>
    <t>4 jeux</t>
  </si>
  <si>
    <t>2 buts de football et 2 buts de rugby</t>
  </si>
  <si>
    <t>15 rue montrond 95510 Vétheuil</t>
  </si>
  <si>
    <t>1 chemin de l'aubette 95710 Bray et Lû</t>
  </si>
  <si>
    <t xml:space="preserve"> Mairie</t>
  </si>
  <si>
    <t xml:space="preserve"> Ecole</t>
  </si>
  <si>
    <t xml:space="preserve">Salle des fêtes </t>
  </si>
  <si>
    <t>Buhy</t>
  </si>
  <si>
    <t>3 rue des écoles</t>
  </si>
  <si>
    <t>Grande Rue</t>
  </si>
  <si>
    <t>1 rue des écoles</t>
  </si>
  <si>
    <t>ascenseurs CTQ
- vérification quninquenale</t>
  </si>
  <si>
    <t>Aires de jeux + équipements sportifs - avec charge 2 ans</t>
  </si>
  <si>
    <t>Aires de jeux + équipements sportifs - Test visuel 6 mois</t>
  </si>
  <si>
    <t xml:space="preserve">vérification  des installations de desenfumage - annuelle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</si>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</sst>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11" x14ac:knownFonts="1">
    <font>
      <sz val="11"/>
      <color theme="1"/>
      <name val="Aptos Narrow"/>
      <family val="2"/>
      <scheme val="minor"/>
    </font>
    <font>
      <b/>
      <sz val="30"/>
      <name val="Source Sans Pro"/>
      <family val="2"/>
    </font>
    <font>
      <b/>
      <sz val="12"/>
      <name val="Source Sans Pro"/>
      <family val="2"/>
    </font>
    <font>
      <b/>
      <sz val="18"/>
      <name val="Source Sans Pro"/>
      <family val="2"/>
    </font>
    <font>
      <sz val="12"/>
      <name val="Source Sans Pro"/>
      <family val="2"/>
    </font>
    <font>
      <b/>
      <sz val="16"/>
      <name val="Source Sans Pro"/>
      <family val="2"/>
    </font>
    <font>
      <sz val="16"/>
      <name val="Source Sans Pro"/>
      <family val="2"/>
    </font>
    <font>
      <b/>
      <sz val="14"/>
      <name val="Source Sans Pro"/>
      <family val="2"/>
    </font>
    <font>
      <sz val="14"/>
      <name val="Source Sans Pro"/>
      <family val="2"/>
    </font>
    <font>
      <b/>
      <sz val="14"/>
      <color theme="1"/>
      <name val="Source Sans Pro"/>
      <family val="2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7" tint="0.79998168889431442"/>
        <bgColor indexed="64"/>
      </patternFill>
    </fill>
  </fills>
  <borders count="4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71">
    <xf numFmtId="0" fontId="0" fillId="0" borderId="0" xfId="0"/>
    <xf numFmtId="0" fontId="8" fillId="0" borderId="0" xfId="0" applyFont="1"/>
    <xf numFmtId="164" fontId="8" fillId="0" borderId="8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14" xfId="0" applyNumberFormat="1" applyFont="1" applyBorder="1" applyAlignment="1">
      <alignment horizontal="center" vertical="center"/>
    </xf>
    <xf numFmtId="164" fontId="8" fillId="0" borderId="15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164" fontId="7" fillId="2" borderId="18" xfId="0" applyNumberFormat="1" applyFont="1" applyFill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right" vertical="center"/>
    </xf>
    <xf numFmtId="0" fontId="7" fillId="2" borderId="7" xfId="0" applyFont="1" applyFill="1" applyBorder="1" applyAlignment="1">
      <alignment horizontal="right" vertical="center"/>
    </xf>
    <xf numFmtId="0" fontId="7" fillId="2" borderId="13" xfId="0" applyFont="1" applyFill="1" applyBorder="1" applyAlignment="1">
      <alignment horizontal="right" vertical="center"/>
    </xf>
    <xf numFmtId="164" fontId="7" fillId="2" borderId="16" xfId="0" applyNumberFormat="1" applyFont="1" applyFill="1" applyBorder="1" applyAlignment="1">
      <alignment horizontal="center" vertical="center"/>
    </xf>
    <xf numFmtId="43" fontId="1" fillId="0" borderId="0" xfId="1" applyFont="1" applyAlignment="1">
      <alignment horizontal="center" vertical="center" wrapText="1"/>
    </xf>
    <xf numFmtId="164" fontId="7" fillId="2" borderId="26" xfId="0" applyNumberFormat="1" applyFont="1" applyFill="1" applyBorder="1" applyAlignment="1">
      <alignment horizontal="center" vertical="center"/>
    </xf>
    <xf numFmtId="164" fontId="8" fillId="0" borderId="27" xfId="0" applyNumberFormat="1" applyFont="1" applyBorder="1" applyAlignment="1">
      <alignment horizontal="center" vertical="center"/>
    </xf>
    <xf numFmtId="164" fontId="8" fillId="0" borderId="28" xfId="0" applyNumberFormat="1" applyFont="1" applyBorder="1" applyAlignment="1">
      <alignment horizontal="center" vertical="center"/>
    </xf>
    <xf numFmtId="43" fontId="5" fillId="0" borderId="17" xfId="1" applyFont="1" applyFill="1" applyBorder="1" applyAlignment="1">
      <alignment horizontal="center" vertical="center"/>
    </xf>
    <xf numFmtId="43" fontId="5" fillId="3" borderId="24" xfId="1" applyFont="1" applyFill="1" applyBorder="1" applyAlignment="1">
      <alignment horizontal="center" vertical="center"/>
    </xf>
    <xf numFmtId="43" fontId="5" fillId="3" borderId="17" xfId="1" applyFont="1" applyFill="1" applyBorder="1" applyAlignment="1">
      <alignment horizontal="center" vertical="center"/>
    </xf>
    <xf numFmtId="43" fontId="5" fillId="3" borderId="16" xfId="1" applyFont="1" applyFill="1" applyBorder="1" applyAlignment="1">
      <alignment horizontal="center" vertical="center" wrapText="1"/>
    </xf>
    <xf numFmtId="0" fontId="5" fillId="3" borderId="26" xfId="1" applyNumberFormat="1" applyFont="1" applyFill="1" applyBorder="1" applyAlignment="1">
      <alignment horizontal="center" vertical="center" wrapText="1"/>
    </xf>
    <xf numFmtId="43" fontId="6" fillId="3" borderId="10" xfId="1" applyFont="1" applyFill="1" applyBorder="1" applyAlignment="1" applyProtection="1">
      <alignment horizontal="center" vertical="center" wrapText="1"/>
      <protection locked="0"/>
    </xf>
    <xf numFmtId="43" fontId="6" fillId="3" borderId="29" xfId="1" applyFont="1" applyFill="1" applyBorder="1" applyAlignment="1" applyProtection="1">
      <alignment horizontal="center" vertical="center" wrapText="1"/>
      <protection locked="0"/>
    </xf>
    <xf numFmtId="43" fontId="6" fillId="3" borderId="30" xfId="1" applyFont="1" applyFill="1" applyBorder="1" applyAlignment="1" applyProtection="1">
      <alignment horizontal="center" vertical="center" wrapText="1"/>
      <protection locked="0"/>
    </xf>
    <xf numFmtId="43" fontId="6" fillId="3" borderId="18" xfId="1" applyFont="1" applyFill="1" applyBorder="1" applyAlignment="1" applyProtection="1">
      <alignment horizontal="center" vertical="center" wrapText="1"/>
      <protection locked="0"/>
    </xf>
    <xf numFmtId="43" fontId="5" fillId="3" borderId="7" xfId="1" applyFont="1" applyFill="1" applyBorder="1" applyAlignment="1">
      <alignment horizontal="center" vertical="center"/>
    </xf>
    <xf numFmtId="43" fontId="5" fillId="3" borderId="21" xfId="1" applyFont="1" applyFill="1" applyBorder="1" applyAlignment="1">
      <alignment horizontal="center" vertical="center"/>
    </xf>
    <xf numFmtId="43" fontId="5" fillId="3" borderId="8" xfId="1" applyFont="1" applyFill="1" applyBorder="1" applyAlignment="1">
      <alignment horizontal="center" vertical="center" wrapText="1"/>
    </xf>
    <xf numFmtId="0" fontId="5" fillId="3" borderId="27" xfId="1" applyNumberFormat="1" applyFont="1" applyFill="1" applyBorder="1" applyAlignment="1">
      <alignment horizontal="center" vertical="center" wrapText="1"/>
    </xf>
    <xf numFmtId="43" fontId="6" fillId="3" borderId="7" xfId="1" applyFont="1" applyFill="1" applyBorder="1" applyAlignment="1" applyProtection="1">
      <alignment horizontal="center" vertical="center" wrapText="1"/>
      <protection locked="0"/>
    </xf>
    <xf numFmtId="43" fontId="6" fillId="3" borderId="8" xfId="1" applyFont="1" applyFill="1" applyBorder="1" applyAlignment="1" applyProtection="1">
      <alignment horizontal="center" vertical="center" wrapText="1"/>
      <protection locked="0"/>
    </xf>
    <xf numFmtId="43" fontId="6" fillId="3" borderId="27" xfId="1" applyFont="1" applyFill="1" applyBorder="1" applyAlignment="1" applyProtection="1">
      <alignment horizontal="center" vertical="center" wrapText="1"/>
      <protection locked="0"/>
    </xf>
    <xf numFmtId="43" fontId="6" fillId="3" borderId="9" xfId="1" applyFont="1" applyFill="1" applyBorder="1" applyAlignment="1" applyProtection="1">
      <alignment horizontal="center" vertical="center" wrapText="1"/>
      <protection locked="0"/>
    </xf>
    <xf numFmtId="43" fontId="6" fillId="3" borderId="8" xfId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 applyProtection="1">
      <alignment horizontal="center" vertical="center" wrapText="1"/>
      <protection locked="0"/>
    </xf>
    <xf numFmtId="0" fontId="6" fillId="3" borderId="8" xfId="0" applyFont="1" applyFill="1" applyBorder="1" applyAlignment="1" applyProtection="1">
      <alignment horizontal="center" vertical="center" wrapText="1"/>
      <protection locked="0"/>
    </xf>
    <xf numFmtId="0" fontId="6" fillId="3" borderId="27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2" fontId="5" fillId="4" borderId="7" xfId="0" applyNumberFormat="1" applyFont="1" applyFill="1" applyBorder="1" applyAlignment="1" applyProtection="1">
      <alignment horizontal="center" wrapText="1"/>
      <protection locked="0"/>
    </xf>
    <xf numFmtId="2" fontId="5" fillId="4" borderId="8" xfId="0" applyNumberFormat="1" applyFont="1" applyFill="1" applyBorder="1" applyAlignment="1" applyProtection="1">
      <alignment horizontal="center" wrapText="1"/>
      <protection locked="0"/>
    </xf>
    <xf numFmtId="2" fontId="5" fillId="4" borderId="27" xfId="0" applyNumberFormat="1" applyFont="1" applyFill="1" applyBorder="1" applyAlignment="1" applyProtection="1">
      <alignment horizontal="center" wrapText="1"/>
      <protection locked="0"/>
    </xf>
    <xf numFmtId="2" fontId="5" fillId="4" borderId="9" xfId="0" applyNumberFormat="1" applyFont="1" applyFill="1" applyBorder="1" applyAlignment="1" applyProtection="1">
      <alignment horizontal="center" wrapText="1"/>
      <protection locked="0"/>
    </xf>
    <xf numFmtId="2" fontId="5" fillId="3" borderId="7" xfId="0" applyNumberFormat="1" applyFont="1" applyFill="1" applyBorder="1" applyAlignment="1" applyProtection="1">
      <alignment horizontal="center" wrapText="1"/>
      <protection locked="0"/>
    </xf>
    <xf numFmtId="2" fontId="5" fillId="3" borderId="8" xfId="0" applyNumberFormat="1" applyFont="1" applyFill="1" applyBorder="1" applyAlignment="1" applyProtection="1">
      <alignment horizontal="center" wrapText="1"/>
      <protection locked="0"/>
    </xf>
    <xf numFmtId="2" fontId="5" fillId="3" borderId="27" xfId="0" applyNumberFormat="1" applyFont="1" applyFill="1" applyBorder="1" applyAlignment="1" applyProtection="1">
      <alignment horizontal="center" wrapText="1"/>
      <protection locked="0"/>
    </xf>
    <xf numFmtId="2" fontId="5" fillId="3" borderId="9" xfId="0" applyNumberFormat="1" applyFont="1" applyFill="1" applyBorder="1" applyAlignment="1" applyProtection="1">
      <alignment horizontal="center" wrapText="1"/>
      <protection locked="0"/>
    </xf>
    <xf numFmtId="0" fontId="5" fillId="4" borderId="9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 wrapText="1"/>
    </xf>
    <xf numFmtId="0" fontId="5" fillId="4" borderId="40" xfId="0" applyFont="1" applyFill="1" applyBorder="1" applyAlignment="1">
      <alignment horizontal="center" vertical="center" wrapText="1"/>
    </xf>
    <xf numFmtId="2" fontId="5" fillId="4" borderId="15" xfId="0" applyNumberFormat="1" applyFont="1" applyFill="1" applyBorder="1" applyAlignment="1" applyProtection="1">
      <alignment horizontal="center" wrapText="1"/>
      <protection locked="0"/>
    </xf>
    <xf numFmtId="43" fontId="5" fillId="5" borderId="4" xfId="1" applyFont="1" applyFill="1" applyBorder="1" applyAlignment="1">
      <alignment horizontal="center" vertical="center" textRotation="90" wrapText="1"/>
    </xf>
    <xf numFmtId="43" fontId="5" fillId="5" borderId="25" xfId="1" applyFont="1" applyFill="1" applyBorder="1" applyAlignment="1">
      <alignment horizontal="center" vertical="center" textRotation="90" wrapText="1"/>
    </xf>
    <xf numFmtId="43" fontId="5" fillId="5" borderId="5" xfId="1" applyFont="1" applyFill="1" applyBorder="1" applyAlignment="1">
      <alignment horizontal="center" vertical="center" textRotation="90" wrapText="1"/>
    </xf>
    <xf numFmtId="43" fontId="5" fillId="5" borderId="44" xfId="1" applyFont="1" applyFill="1" applyBorder="1" applyAlignment="1">
      <alignment horizontal="center" vertical="center" textRotation="90" wrapText="1"/>
    </xf>
    <xf numFmtId="0" fontId="5" fillId="4" borderId="10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2" fontId="5" fillId="4" borderId="10" xfId="0" applyNumberFormat="1" applyFont="1" applyFill="1" applyBorder="1" applyAlignment="1" applyProtection="1">
      <alignment horizontal="center" wrapText="1"/>
      <protection locked="0"/>
    </xf>
    <xf numFmtId="2" fontId="5" fillId="4" borderId="29" xfId="0" applyNumberFormat="1" applyFont="1" applyFill="1" applyBorder="1" applyAlignment="1" applyProtection="1">
      <alignment horizontal="center" wrapText="1"/>
      <protection locked="0"/>
    </xf>
    <xf numFmtId="2" fontId="5" fillId="4" borderId="30" xfId="0" applyNumberFormat="1" applyFont="1" applyFill="1" applyBorder="1" applyAlignment="1" applyProtection="1">
      <alignment horizontal="center" wrapText="1"/>
      <protection locked="0"/>
    </xf>
    <xf numFmtId="2" fontId="5" fillId="4" borderId="31" xfId="0" applyNumberFormat="1" applyFont="1" applyFill="1" applyBorder="1" applyAlignment="1" applyProtection="1">
      <alignment horizontal="center" wrapText="1"/>
      <protection locked="0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2" fontId="5" fillId="3" borderId="13" xfId="0" applyNumberFormat="1" applyFont="1" applyFill="1" applyBorder="1" applyAlignment="1" applyProtection="1">
      <alignment horizontal="center" wrapText="1"/>
      <protection locked="0"/>
    </xf>
    <xf numFmtId="2" fontId="5" fillId="3" borderId="14" xfId="0" applyNumberFormat="1" applyFont="1" applyFill="1" applyBorder="1" applyAlignment="1" applyProtection="1">
      <alignment horizontal="center" wrapText="1"/>
      <protection locked="0"/>
    </xf>
    <xf numFmtId="2" fontId="5" fillId="3" borderId="28" xfId="0" applyNumberFormat="1" applyFont="1" applyFill="1" applyBorder="1" applyAlignment="1" applyProtection="1">
      <alignment horizontal="center" wrapText="1"/>
      <protection locked="0"/>
    </xf>
    <xf numFmtId="2" fontId="5" fillId="3" borderId="15" xfId="0" applyNumberFormat="1" applyFont="1" applyFill="1" applyBorder="1" applyAlignment="1" applyProtection="1">
      <alignment horizontal="center" wrapText="1"/>
      <protection locked="0"/>
    </xf>
    <xf numFmtId="0" fontId="5" fillId="4" borderId="35" xfId="0" applyFont="1" applyFill="1" applyBorder="1" applyAlignment="1">
      <alignment horizontal="center" vertical="center"/>
    </xf>
    <xf numFmtId="0" fontId="5" fillId="4" borderId="36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  <xf numFmtId="2" fontId="5" fillId="4" borderId="35" xfId="0" applyNumberFormat="1" applyFont="1" applyFill="1" applyBorder="1" applyAlignment="1" applyProtection="1">
      <alignment horizontal="center" wrapText="1"/>
      <protection locked="0"/>
    </xf>
    <xf numFmtId="2" fontId="5" fillId="4" borderId="36" xfId="0" applyNumberFormat="1" applyFont="1" applyFill="1" applyBorder="1" applyAlignment="1" applyProtection="1">
      <alignment horizontal="center" wrapText="1"/>
      <protection locked="0"/>
    </xf>
    <xf numFmtId="2" fontId="5" fillId="4" borderId="37" xfId="0" applyNumberFormat="1" applyFont="1" applyFill="1" applyBorder="1" applyAlignment="1" applyProtection="1">
      <alignment horizontal="center" wrapText="1"/>
      <protection locked="0"/>
    </xf>
    <xf numFmtId="2" fontId="5" fillId="4" borderId="45" xfId="0" applyNumberFormat="1" applyFont="1" applyFill="1" applyBorder="1" applyAlignment="1" applyProtection="1">
      <alignment horizontal="center" wrapText="1"/>
      <protection locked="0"/>
    </xf>
    <xf numFmtId="0" fontId="5" fillId="3" borderId="2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2" fontId="5" fillId="3" borderId="24" xfId="0" applyNumberFormat="1" applyFont="1" applyFill="1" applyBorder="1" applyAlignment="1" applyProtection="1">
      <alignment horizontal="center" wrapText="1"/>
      <protection locked="0"/>
    </xf>
    <xf numFmtId="2" fontId="5" fillId="3" borderId="16" xfId="0" applyNumberFormat="1" applyFont="1" applyFill="1" applyBorder="1" applyAlignment="1" applyProtection="1">
      <alignment horizontal="center" wrapText="1"/>
      <protection locked="0"/>
    </xf>
    <xf numFmtId="2" fontId="5" fillId="3" borderId="26" xfId="0" applyNumberFormat="1" applyFont="1" applyFill="1" applyBorder="1" applyAlignment="1" applyProtection="1">
      <alignment horizontal="center" wrapText="1"/>
      <protection locked="0"/>
    </xf>
    <xf numFmtId="2" fontId="5" fillId="3" borderId="18" xfId="0" applyNumberFormat="1" applyFont="1" applyFill="1" applyBorder="1" applyAlignment="1" applyProtection="1">
      <alignment horizontal="center" wrapText="1"/>
      <protection locked="0"/>
    </xf>
    <xf numFmtId="0" fontId="5" fillId="4" borderId="30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2" fontId="5" fillId="3" borderId="10" xfId="0" applyNumberFormat="1" applyFont="1" applyFill="1" applyBorder="1" applyAlignment="1" applyProtection="1">
      <alignment horizontal="center" wrapText="1"/>
      <protection locked="0"/>
    </xf>
    <xf numFmtId="2" fontId="5" fillId="3" borderId="29" xfId="0" applyNumberFormat="1" applyFont="1" applyFill="1" applyBorder="1" applyAlignment="1" applyProtection="1">
      <alignment horizontal="center" wrapText="1"/>
      <protection locked="0"/>
    </xf>
    <xf numFmtId="2" fontId="5" fillId="3" borderId="30" xfId="0" applyNumberFormat="1" applyFont="1" applyFill="1" applyBorder="1" applyAlignment="1" applyProtection="1">
      <alignment horizontal="center" wrapText="1"/>
      <protection locked="0"/>
    </xf>
    <xf numFmtId="2" fontId="5" fillId="3" borderId="31" xfId="0" applyNumberFormat="1" applyFont="1" applyFill="1" applyBorder="1" applyAlignment="1" applyProtection="1">
      <alignment horizontal="center" wrapText="1"/>
      <protection locked="0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2" fontId="5" fillId="4" borderId="13" xfId="0" applyNumberFormat="1" applyFont="1" applyFill="1" applyBorder="1" applyAlignment="1" applyProtection="1">
      <alignment horizontal="center" wrapText="1"/>
      <protection locked="0"/>
    </xf>
    <xf numFmtId="2" fontId="5" fillId="4" borderId="14" xfId="0" applyNumberFormat="1" applyFont="1" applyFill="1" applyBorder="1" applyAlignment="1" applyProtection="1">
      <alignment horizontal="center" wrapText="1"/>
      <protection locked="0"/>
    </xf>
    <xf numFmtId="2" fontId="5" fillId="4" borderId="28" xfId="0" applyNumberFormat="1" applyFont="1" applyFill="1" applyBorder="1" applyAlignment="1" applyProtection="1">
      <alignment horizontal="center" wrapText="1"/>
      <protection locked="0"/>
    </xf>
    <xf numFmtId="0" fontId="5" fillId="4" borderId="46" xfId="0" applyFont="1" applyFill="1" applyBorder="1" applyAlignment="1">
      <alignment horizontal="center" vertical="center"/>
    </xf>
    <xf numFmtId="0" fontId="6" fillId="4" borderId="10" xfId="0" applyFont="1" applyFill="1" applyBorder="1" applyAlignment="1" applyProtection="1">
      <alignment horizontal="center" vertical="center" wrapText="1"/>
      <protection locked="0"/>
    </xf>
    <xf numFmtId="0" fontId="6" fillId="4" borderId="29" xfId="0" applyFont="1" applyFill="1" applyBorder="1" applyAlignment="1" applyProtection="1">
      <alignment horizontal="center" vertical="center" wrapText="1"/>
      <protection locked="0"/>
    </xf>
    <xf numFmtId="0" fontId="6" fillId="4" borderId="30" xfId="0" applyFont="1" applyFill="1" applyBorder="1" applyAlignment="1" applyProtection="1">
      <alignment horizontal="center" vertical="center" wrapText="1"/>
      <protection locked="0"/>
    </xf>
    <xf numFmtId="0" fontId="6" fillId="4" borderId="31" xfId="0" applyFont="1" applyFill="1" applyBorder="1" applyAlignment="1" applyProtection="1">
      <alignment horizontal="center" vertical="center" wrapText="1"/>
      <protection locked="0"/>
    </xf>
    <xf numFmtId="0" fontId="5" fillId="3" borderId="22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horizontal="center" vertical="center" wrapText="1"/>
      <protection locked="0"/>
    </xf>
    <xf numFmtId="0" fontId="6" fillId="3" borderId="14" xfId="0" applyFont="1" applyFill="1" applyBorder="1" applyAlignment="1" applyProtection="1">
      <alignment horizontal="center" vertical="center" wrapText="1"/>
      <protection locked="0"/>
    </xf>
    <xf numFmtId="0" fontId="6" fillId="3" borderId="28" xfId="0" applyFont="1" applyFill="1" applyBorder="1" applyAlignment="1" applyProtection="1">
      <alignment horizontal="center" vertical="center" wrapText="1"/>
      <protection locked="0"/>
    </xf>
    <xf numFmtId="0" fontId="6" fillId="3" borderId="15" xfId="0" applyFont="1" applyFill="1" applyBorder="1" applyAlignment="1" applyProtection="1">
      <alignment horizontal="center" vertical="center" wrapText="1"/>
      <protection locked="0"/>
    </xf>
    <xf numFmtId="0" fontId="5" fillId="3" borderId="46" xfId="0" applyFont="1" applyFill="1" applyBorder="1" applyAlignment="1">
      <alignment horizontal="center" vertical="center"/>
    </xf>
    <xf numFmtId="0" fontId="6" fillId="3" borderId="10" xfId="0" applyFont="1" applyFill="1" applyBorder="1" applyAlignment="1" applyProtection="1">
      <alignment horizontal="center" vertical="center" wrapText="1"/>
      <protection locked="0"/>
    </xf>
    <xf numFmtId="0" fontId="6" fillId="3" borderId="29" xfId="0" applyFont="1" applyFill="1" applyBorder="1" applyAlignment="1" applyProtection="1">
      <alignment horizontal="center" vertical="center" wrapText="1"/>
      <protection locked="0"/>
    </xf>
    <xf numFmtId="0" fontId="6" fillId="3" borderId="30" xfId="0" applyFont="1" applyFill="1" applyBorder="1" applyAlignment="1" applyProtection="1">
      <alignment horizontal="center" vertical="center" wrapText="1"/>
      <protection locked="0"/>
    </xf>
    <xf numFmtId="0" fontId="6" fillId="3" borderId="31" xfId="0" applyFont="1" applyFill="1" applyBorder="1" applyAlignment="1" applyProtection="1">
      <alignment horizontal="center" vertical="center" wrapText="1"/>
      <protection locked="0"/>
    </xf>
    <xf numFmtId="0" fontId="5" fillId="4" borderId="22" xfId="0" applyFont="1" applyFill="1" applyBorder="1" applyAlignment="1">
      <alignment horizontal="center" vertical="center"/>
    </xf>
    <xf numFmtId="0" fontId="6" fillId="4" borderId="13" xfId="0" applyFont="1" applyFill="1" applyBorder="1" applyAlignment="1" applyProtection="1">
      <alignment horizontal="center" vertical="center" wrapText="1"/>
      <protection locked="0"/>
    </xf>
    <xf numFmtId="0" fontId="6" fillId="4" borderId="14" xfId="0" applyFont="1" applyFill="1" applyBorder="1" applyAlignment="1" applyProtection="1">
      <alignment horizontal="center" vertical="center" wrapText="1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0" fontId="6" fillId="4" borderId="15" xfId="0" applyFont="1" applyFill="1" applyBorder="1" applyAlignment="1" applyProtection="1">
      <alignment horizontal="center" vertical="center" wrapText="1"/>
      <protection locked="0"/>
    </xf>
    <xf numFmtId="43" fontId="5" fillId="4" borderId="10" xfId="1" applyFont="1" applyFill="1" applyBorder="1" applyAlignment="1">
      <alignment horizontal="center" vertical="center"/>
    </xf>
    <xf numFmtId="43" fontId="5" fillId="4" borderId="46" xfId="1" applyFont="1" applyFill="1" applyBorder="1" applyAlignment="1">
      <alignment horizontal="center" vertical="center"/>
    </xf>
    <xf numFmtId="43" fontId="5" fillId="4" borderId="29" xfId="1" applyFont="1" applyFill="1" applyBorder="1" applyAlignment="1">
      <alignment horizontal="center" vertical="center" wrapText="1"/>
    </xf>
    <xf numFmtId="0" fontId="5" fillId="4" borderId="30" xfId="1" applyNumberFormat="1" applyFont="1" applyFill="1" applyBorder="1" applyAlignment="1">
      <alignment horizontal="center" vertical="center" wrapText="1"/>
    </xf>
    <xf numFmtId="43" fontId="6" fillId="4" borderId="10" xfId="1" applyFont="1" applyFill="1" applyBorder="1" applyAlignment="1" applyProtection="1">
      <alignment horizontal="center" vertical="center" wrapText="1"/>
      <protection locked="0"/>
    </xf>
    <xf numFmtId="43" fontId="6" fillId="4" borderId="29" xfId="1" applyFont="1" applyFill="1" applyBorder="1" applyAlignment="1" applyProtection="1">
      <alignment horizontal="center" vertical="center" wrapText="1"/>
      <protection locked="0"/>
    </xf>
    <xf numFmtId="43" fontId="6" fillId="4" borderId="30" xfId="1" applyFont="1" applyFill="1" applyBorder="1" applyAlignment="1" applyProtection="1">
      <alignment horizontal="center" vertical="center" wrapText="1"/>
      <protection locked="0"/>
    </xf>
    <xf numFmtId="43" fontId="6" fillId="4" borderId="31" xfId="1" applyFont="1" applyFill="1" applyBorder="1" applyAlignment="1" applyProtection="1">
      <alignment horizontal="center" vertical="center" wrapText="1"/>
      <protection locked="0"/>
    </xf>
    <xf numFmtId="43" fontId="5" fillId="3" borderId="13" xfId="1" applyFont="1" applyFill="1" applyBorder="1" applyAlignment="1">
      <alignment horizontal="center" vertical="center"/>
    </xf>
    <xf numFmtId="43" fontId="5" fillId="3" borderId="22" xfId="1" applyFont="1" applyFill="1" applyBorder="1" applyAlignment="1">
      <alignment horizontal="center" vertical="center"/>
    </xf>
    <xf numFmtId="43" fontId="5" fillId="3" borderId="14" xfId="1" applyFont="1" applyFill="1" applyBorder="1" applyAlignment="1">
      <alignment horizontal="center" vertical="center" wrapText="1"/>
    </xf>
    <xf numFmtId="43" fontId="5" fillId="3" borderId="28" xfId="1" applyFont="1" applyFill="1" applyBorder="1" applyAlignment="1">
      <alignment horizontal="center" vertical="center" wrapText="1"/>
    </xf>
    <xf numFmtId="43" fontId="6" fillId="3" borderId="13" xfId="1" applyFont="1" applyFill="1" applyBorder="1" applyAlignment="1" applyProtection="1">
      <alignment horizontal="center" vertical="center" wrapText="1"/>
      <protection locked="0"/>
    </xf>
    <xf numFmtId="43" fontId="6" fillId="3" borderId="14" xfId="1" applyFont="1" applyFill="1" applyBorder="1" applyAlignment="1" applyProtection="1">
      <alignment horizontal="center" vertical="center" wrapText="1"/>
      <protection locked="0"/>
    </xf>
    <xf numFmtId="43" fontId="6" fillId="3" borderId="28" xfId="1" applyFont="1" applyFill="1" applyBorder="1" applyAlignment="1" applyProtection="1">
      <alignment horizontal="center" vertical="center" wrapText="1"/>
      <protection locked="0"/>
    </xf>
    <xf numFmtId="43" fontId="6" fillId="3" borderId="15" xfId="1" applyFont="1" applyFill="1" applyBorder="1" applyAlignment="1" applyProtection="1">
      <alignment horizontal="center" vertical="center" wrapText="1"/>
      <protection locked="0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43" fontId="3" fillId="0" borderId="23" xfId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43" fontId="3" fillId="0" borderId="0" xfId="1" applyFont="1" applyFill="1" applyBorder="1" applyAlignment="1">
      <alignment horizontal="center" vertical="center" wrapText="1"/>
    </xf>
    <xf numFmtId="43" fontId="3" fillId="0" borderId="0" xfId="1" applyFont="1" applyFill="1" applyAlignment="1">
      <alignment horizontal="center" vertical="center" wrapText="1"/>
    </xf>
    <xf numFmtId="43" fontId="3" fillId="0" borderId="6" xfId="1" applyFont="1" applyFill="1" applyBorder="1" applyAlignment="1">
      <alignment horizontal="center" vertical="center" wrapText="1"/>
    </xf>
    <xf numFmtId="43" fontId="1" fillId="0" borderId="0" xfId="1" applyFont="1" applyAlignment="1">
      <alignment horizontal="center" vertical="center" wrapText="1"/>
    </xf>
    <xf numFmtId="43" fontId="2" fillId="0" borderId="41" xfId="1" applyFont="1" applyFill="1" applyBorder="1" applyAlignment="1">
      <alignment horizontal="center" vertical="center" wrapText="1"/>
    </xf>
    <xf numFmtId="43" fontId="4" fillId="0" borderId="42" xfId="1" applyFont="1" applyFill="1" applyBorder="1" applyAlignment="1">
      <alignment vertical="center" wrapText="1"/>
    </xf>
    <xf numFmtId="43" fontId="0" fillId="0" borderId="43" xfId="1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43" fontId="3" fillId="5" borderId="32" xfId="1" applyFont="1" applyFill="1" applyBorder="1" applyAlignment="1">
      <alignment horizontal="center" vertical="center" wrapText="1"/>
    </xf>
    <xf numFmtId="43" fontId="3" fillId="5" borderId="33" xfId="1" applyFont="1" applyFill="1" applyBorder="1" applyAlignment="1">
      <alignment horizontal="center" vertical="center" wrapText="1"/>
    </xf>
    <xf numFmtId="43" fontId="3" fillId="5" borderId="34" xfId="1" applyFont="1" applyFill="1" applyBorder="1" applyAlignment="1">
      <alignment horizontal="center" vertical="center" wrapText="1"/>
    </xf>
    <xf numFmtId="43" fontId="3" fillId="0" borderId="32" xfId="1" applyFont="1" applyFill="1" applyBorder="1" applyAlignment="1">
      <alignment horizontal="center" vertical="center" wrapText="1"/>
    </xf>
    <xf numFmtId="43" fontId="3" fillId="0" borderId="33" xfId="1" applyFont="1" applyFill="1" applyBorder="1" applyAlignment="1">
      <alignment horizontal="center" vertical="center" wrapText="1"/>
    </xf>
    <xf numFmtId="43" fontId="3" fillId="0" borderId="34" xfId="1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</xdr:row>
      <xdr:rowOff>9525</xdr:rowOff>
    </xdr:from>
    <xdr:to>
      <xdr:col>4</xdr:col>
      <xdr:colOff>19050</xdr:colOff>
      <xdr:row>7</xdr:row>
      <xdr:rowOff>285751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5691810F-02B7-47DC-993A-DFC9A8BA6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6257925"/>
          <a:ext cx="19050" cy="310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6</xdr:row>
      <xdr:rowOff>9525</xdr:rowOff>
    </xdr:from>
    <xdr:to>
      <xdr:col>4</xdr:col>
      <xdr:colOff>19050</xdr:colOff>
      <xdr:row>6</xdr:row>
      <xdr:rowOff>19050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A6CA8FF3-F60F-4246-A541-185AD964B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625792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19050</xdr:colOff>
      <xdr:row>7</xdr:row>
      <xdr:rowOff>19050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D8EB1E76-765B-4F4F-BB98-3E786DA4D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679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6</xdr:row>
      <xdr:rowOff>9525</xdr:rowOff>
    </xdr:from>
    <xdr:to>
      <xdr:col>4</xdr:col>
      <xdr:colOff>19050</xdr:colOff>
      <xdr:row>7</xdr:row>
      <xdr:rowOff>285751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9934AF98-0F7F-42DA-8BD8-6FC04CF37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6257925"/>
          <a:ext cx="19050" cy="310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19050</xdr:colOff>
      <xdr:row>19</xdr:row>
      <xdr:rowOff>419385</xdr:rowOff>
    </xdr:to>
    <xdr:pic>
      <xdr:nvPicPr>
        <xdr:cNvPr id="6" name="Picture 5" descr="blank">
          <a:extLst>
            <a:ext uri="{FF2B5EF4-FFF2-40B4-BE49-F238E27FC236}">
              <a16:creationId xmlns:a16="http://schemas.microsoft.com/office/drawing/2014/main" id="{9A5CFCA9-9BFB-4BD4-A3F6-35524A4A0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7334250"/>
          <a:ext cx="19050" cy="8321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19050</xdr:colOff>
      <xdr:row>8</xdr:row>
      <xdr:rowOff>19050</xdr:rowOff>
    </xdr:to>
    <xdr:pic>
      <xdr:nvPicPr>
        <xdr:cNvPr id="7" name="Picture 6" descr="blank">
          <a:extLst>
            <a:ext uri="{FF2B5EF4-FFF2-40B4-BE49-F238E27FC236}">
              <a16:creationId xmlns:a16="http://schemas.microsoft.com/office/drawing/2014/main" id="{9141E2B1-E7F7-4F13-B1E4-13BDC1D0F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7334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19050</xdr:colOff>
      <xdr:row>19</xdr:row>
      <xdr:rowOff>419385</xdr:rowOff>
    </xdr:to>
    <xdr:pic>
      <xdr:nvPicPr>
        <xdr:cNvPr id="8" name="Picture 7" descr="blank">
          <a:extLst>
            <a:ext uri="{FF2B5EF4-FFF2-40B4-BE49-F238E27FC236}">
              <a16:creationId xmlns:a16="http://schemas.microsoft.com/office/drawing/2014/main" id="{89E48594-16CC-4556-841D-EE9CBD659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7334250"/>
          <a:ext cx="19050" cy="8321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19050</xdr:colOff>
      <xdr:row>23</xdr:row>
      <xdr:rowOff>626732</xdr:rowOff>
    </xdr:to>
    <xdr:pic>
      <xdr:nvPicPr>
        <xdr:cNvPr id="9" name="Picture 8" descr="blank">
          <a:extLst>
            <a:ext uri="{FF2B5EF4-FFF2-40B4-BE49-F238E27FC236}">
              <a16:creationId xmlns:a16="http://schemas.microsoft.com/office/drawing/2014/main" id="{6102721D-32F0-474A-B94A-919E5671A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7334250"/>
          <a:ext cx="19050" cy="1136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19050</xdr:colOff>
      <xdr:row>8</xdr:row>
      <xdr:rowOff>19050</xdr:rowOff>
    </xdr:to>
    <xdr:pic>
      <xdr:nvPicPr>
        <xdr:cNvPr id="10" name="Picture 9" descr="blank">
          <a:extLst>
            <a:ext uri="{FF2B5EF4-FFF2-40B4-BE49-F238E27FC236}">
              <a16:creationId xmlns:a16="http://schemas.microsoft.com/office/drawing/2014/main" id="{FEB8AB19-7570-4F09-8089-460764148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7334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19050</xdr:colOff>
      <xdr:row>7</xdr:row>
      <xdr:rowOff>19050</xdr:rowOff>
    </xdr:to>
    <xdr:pic>
      <xdr:nvPicPr>
        <xdr:cNvPr id="11" name="Picture 10" descr="blank">
          <a:extLst>
            <a:ext uri="{FF2B5EF4-FFF2-40B4-BE49-F238E27FC236}">
              <a16:creationId xmlns:a16="http://schemas.microsoft.com/office/drawing/2014/main" id="{428FDD86-EB1B-47AC-A251-1B1AF64A1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679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19050</xdr:colOff>
      <xdr:row>19</xdr:row>
      <xdr:rowOff>19050</xdr:rowOff>
    </xdr:to>
    <xdr:pic>
      <xdr:nvPicPr>
        <xdr:cNvPr id="12" name="Picture 11" descr="blank">
          <a:extLst>
            <a:ext uri="{FF2B5EF4-FFF2-40B4-BE49-F238E27FC236}">
              <a16:creationId xmlns:a16="http://schemas.microsoft.com/office/drawing/2014/main" id="{83554EEF-5B95-4878-8D6B-4025AC6EB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4230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19050</xdr:colOff>
      <xdr:row>19</xdr:row>
      <xdr:rowOff>19050</xdr:rowOff>
    </xdr:to>
    <xdr:pic>
      <xdr:nvPicPr>
        <xdr:cNvPr id="13" name="Picture 12" descr="blank">
          <a:extLst>
            <a:ext uri="{FF2B5EF4-FFF2-40B4-BE49-F238E27FC236}">
              <a16:creationId xmlns:a16="http://schemas.microsoft.com/office/drawing/2014/main" id="{937CF6C8-B3D7-4E6E-A2F4-D050C18D8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4230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19050</xdr:colOff>
      <xdr:row>19</xdr:row>
      <xdr:rowOff>19050</xdr:rowOff>
    </xdr:to>
    <xdr:pic>
      <xdr:nvPicPr>
        <xdr:cNvPr id="14" name="Picture 13" descr="blank">
          <a:extLst>
            <a:ext uri="{FF2B5EF4-FFF2-40B4-BE49-F238E27FC236}">
              <a16:creationId xmlns:a16="http://schemas.microsoft.com/office/drawing/2014/main" id="{97A4476E-C936-44AC-956A-6945F7EED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4230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19050</xdr:colOff>
      <xdr:row>19</xdr:row>
      <xdr:rowOff>19050</xdr:rowOff>
    </xdr:to>
    <xdr:pic>
      <xdr:nvPicPr>
        <xdr:cNvPr id="15" name="Picture 14" descr="blank">
          <a:extLst>
            <a:ext uri="{FF2B5EF4-FFF2-40B4-BE49-F238E27FC236}">
              <a16:creationId xmlns:a16="http://schemas.microsoft.com/office/drawing/2014/main" id="{40A70DF3-ABF1-465D-8E4A-80F106BF3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4230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19050</xdr:colOff>
      <xdr:row>20</xdr:row>
      <xdr:rowOff>169545</xdr:rowOff>
    </xdr:to>
    <xdr:pic>
      <xdr:nvPicPr>
        <xdr:cNvPr id="16" name="Picture 15" descr="blank">
          <a:extLst>
            <a:ext uri="{FF2B5EF4-FFF2-40B4-BE49-F238E27FC236}">
              <a16:creationId xmlns:a16="http://schemas.microsoft.com/office/drawing/2014/main" id="{DD434607-34FA-4FD7-A695-2E1A5C535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4773275"/>
          <a:ext cx="19050" cy="169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19050</xdr:colOff>
      <xdr:row>20</xdr:row>
      <xdr:rowOff>19050</xdr:rowOff>
    </xdr:to>
    <xdr:pic>
      <xdr:nvPicPr>
        <xdr:cNvPr id="17" name="Picture 16" descr="blank">
          <a:extLst>
            <a:ext uri="{FF2B5EF4-FFF2-40B4-BE49-F238E27FC236}">
              <a16:creationId xmlns:a16="http://schemas.microsoft.com/office/drawing/2014/main" id="{4D231A6E-43D6-4974-B43B-02468A09A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4773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19050</xdr:colOff>
      <xdr:row>26</xdr:row>
      <xdr:rowOff>0</xdr:rowOff>
    </xdr:to>
    <xdr:pic>
      <xdr:nvPicPr>
        <xdr:cNvPr id="18" name="Picture 17" descr="blank">
          <a:extLst>
            <a:ext uri="{FF2B5EF4-FFF2-40B4-BE49-F238E27FC236}">
              <a16:creationId xmlns:a16="http://schemas.microsoft.com/office/drawing/2014/main" id="{D8934182-602B-4AE5-B2B9-8CD4CC9DB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8059400"/>
          <a:ext cx="19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19050</xdr:colOff>
      <xdr:row>19</xdr:row>
      <xdr:rowOff>19050</xdr:rowOff>
    </xdr:to>
    <xdr:pic>
      <xdr:nvPicPr>
        <xdr:cNvPr id="19" name="Picture 18" descr="blank">
          <a:extLst>
            <a:ext uri="{FF2B5EF4-FFF2-40B4-BE49-F238E27FC236}">
              <a16:creationId xmlns:a16="http://schemas.microsoft.com/office/drawing/2014/main" id="{D042B289-7283-4C2D-BEC6-E58938D33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4230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6</xdr:row>
      <xdr:rowOff>9525</xdr:rowOff>
    </xdr:from>
    <xdr:to>
      <xdr:col>4</xdr:col>
      <xdr:colOff>19050</xdr:colOff>
      <xdr:row>6</xdr:row>
      <xdr:rowOff>19050</xdr:rowOff>
    </xdr:to>
    <xdr:pic>
      <xdr:nvPicPr>
        <xdr:cNvPr id="20" name="Picture 2" descr="blank">
          <a:extLst>
            <a:ext uri="{FF2B5EF4-FFF2-40B4-BE49-F238E27FC236}">
              <a16:creationId xmlns:a16="http://schemas.microsoft.com/office/drawing/2014/main" id="{9266CCCF-3537-4DA0-8C66-614AA0BA0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625792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19050</xdr:colOff>
      <xdr:row>7</xdr:row>
      <xdr:rowOff>19050</xdr:rowOff>
    </xdr:to>
    <xdr:pic>
      <xdr:nvPicPr>
        <xdr:cNvPr id="21" name="Picture 3" descr="blank">
          <a:extLst>
            <a:ext uri="{FF2B5EF4-FFF2-40B4-BE49-F238E27FC236}">
              <a16:creationId xmlns:a16="http://schemas.microsoft.com/office/drawing/2014/main" id="{2C74DAA2-0AD8-4289-B9C9-EA53ABCC2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679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19050</xdr:colOff>
      <xdr:row>8</xdr:row>
      <xdr:rowOff>19050</xdr:rowOff>
    </xdr:to>
    <xdr:pic>
      <xdr:nvPicPr>
        <xdr:cNvPr id="22" name="Picture 6" descr="blank">
          <a:extLst>
            <a:ext uri="{FF2B5EF4-FFF2-40B4-BE49-F238E27FC236}">
              <a16:creationId xmlns:a16="http://schemas.microsoft.com/office/drawing/2014/main" id="{DDC8ABA6-F7A3-4F47-8ADC-8F0F17735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7334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19050</xdr:colOff>
      <xdr:row>7</xdr:row>
      <xdr:rowOff>19050</xdr:rowOff>
    </xdr:to>
    <xdr:pic>
      <xdr:nvPicPr>
        <xdr:cNvPr id="23" name="Picture 10" descr="blank">
          <a:extLst>
            <a:ext uri="{FF2B5EF4-FFF2-40B4-BE49-F238E27FC236}">
              <a16:creationId xmlns:a16="http://schemas.microsoft.com/office/drawing/2014/main" id="{F0EBA1A0-2C32-4D98-A5F4-B7544DE09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679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19050</xdr:colOff>
      <xdr:row>19</xdr:row>
      <xdr:rowOff>19050</xdr:rowOff>
    </xdr:to>
    <xdr:pic>
      <xdr:nvPicPr>
        <xdr:cNvPr id="24" name="Picture 11" descr="blank">
          <a:extLst>
            <a:ext uri="{FF2B5EF4-FFF2-40B4-BE49-F238E27FC236}">
              <a16:creationId xmlns:a16="http://schemas.microsoft.com/office/drawing/2014/main" id="{40E02271-2F0D-40F6-A753-251FB7BC7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4230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19050</xdr:colOff>
      <xdr:row>19</xdr:row>
      <xdr:rowOff>19050</xdr:rowOff>
    </xdr:to>
    <xdr:pic>
      <xdr:nvPicPr>
        <xdr:cNvPr id="25" name="Picture 12" descr="blank">
          <a:extLst>
            <a:ext uri="{FF2B5EF4-FFF2-40B4-BE49-F238E27FC236}">
              <a16:creationId xmlns:a16="http://schemas.microsoft.com/office/drawing/2014/main" id="{67D5A3DE-5D46-4D47-8E3B-AE1000B50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4230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19050</xdr:colOff>
      <xdr:row>19</xdr:row>
      <xdr:rowOff>19050</xdr:rowOff>
    </xdr:to>
    <xdr:pic>
      <xdr:nvPicPr>
        <xdr:cNvPr id="26" name="Picture 13" descr="blank">
          <a:extLst>
            <a:ext uri="{FF2B5EF4-FFF2-40B4-BE49-F238E27FC236}">
              <a16:creationId xmlns:a16="http://schemas.microsoft.com/office/drawing/2014/main" id="{5EE48B47-4134-4F83-B294-D579A6114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4230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19050</xdr:colOff>
      <xdr:row>19</xdr:row>
      <xdr:rowOff>19050</xdr:rowOff>
    </xdr:to>
    <xdr:pic>
      <xdr:nvPicPr>
        <xdr:cNvPr id="27" name="Picture 14" descr="blank">
          <a:extLst>
            <a:ext uri="{FF2B5EF4-FFF2-40B4-BE49-F238E27FC236}">
              <a16:creationId xmlns:a16="http://schemas.microsoft.com/office/drawing/2014/main" id="{F15FE114-E96E-4DB8-81A3-25A520B99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4230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19050</xdr:colOff>
      <xdr:row>19</xdr:row>
      <xdr:rowOff>19050</xdr:rowOff>
    </xdr:to>
    <xdr:pic>
      <xdr:nvPicPr>
        <xdr:cNvPr id="28" name="Picture 18" descr="blank">
          <a:extLst>
            <a:ext uri="{FF2B5EF4-FFF2-40B4-BE49-F238E27FC236}">
              <a16:creationId xmlns:a16="http://schemas.microsoft.com/office/drawing/2014/main" id="{21FC1D5B-9557-4287-85C2-E40F0EE92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4230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19050</xdr:colOff>
      <xdr:row>20</xdr:row>
      <xdr:rowOff>173355</xdr:rowOff>
    </xdr:to>
    <xdr:pic>
      <xdr:nvPicPr>
        <xdr:cNvPr id="29" name="Picture 15" descr="blank">
          <a:extLst>
            <a:ext uri="{FF2B5EF4-FFF2-40B4-BE49-F238E27FC236}">
              <a16:creationId xmlns:a16="http://schemas.microsoft.com/office/drawing/2014/main" id="{E8F5223A-68E0-408B-9B28-269881749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4773275"/>
          <a:ext cx="19050" cy="173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19050</xdr:colOff>
      <xdr:row>20</xdr:row>
      <xdr:rowOff>19050</xdr:rowOff>
    </xdr:to>
    <xdr:pic>
      <xdr:nvPicPr>
        <xdr:cNvPr id="30" name="Picture 16" descr="blank">
          <a:extLst>
            <a:ext uri="{FF2B5EF4-FFF2-40B4-BE49-F238E27FC236}">
              <a16:creationId xmlns:a16="http://schemas.microsoft.com/office/drawing/2014/main" id="{B7EC7428-752F-464C-9B08-9DC46911F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4773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19050</xdr:colOff>
      <xdr:row>26</xdr:row>
      <xdr:rowOff>0</xdr:rowOff>
    </xdr:to>
    <xdr:pic>
      <xdr:nvPicPr>
        <xdr:cNvPr id="31" name="Picture 17" descr="blank">
          <a:extLst>
            <a:ext uri="{FF2B5EF4-FFF2-40B4-BE49-F238E27FC236}">
              <a16:creationId xmlns:a16="http://schemas.microsoft.com/office/drawing/2014/main" id="{203604BF-71DE-4FAD-966A-B372BB1BA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8059400"/>
          <a:ext cx="19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6</xdr:row>
      <xdr:rowOff>9525</xdr:rowOff>
    </xdr:from>
    <xdr:to>
      <xdr:col>4</xdr:col>
      <xdr:colOff>19050</xdr:colOff>
      <xdr:row>7</xdr:row>
      <xdr:rowOff>285752</xdr:rowOff>
    </xdr:to>
    <xdr:pic>
      <xdr:nvPicPr>
        <xdr:cNvPr id="33" name="Picture 1" descr="blank">
          <a:extLst>
            <a:ext uri="{FF2B5EF4-FFF2-40B4-BE49-F238E27FC236}">
              <a16:creationId xmlns:a16="http://schemas.microsoft.com/office/drawing/2014/main" id="{003AE9BB-4ACF-466F-8D57-369A098A6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6257925"/>
          <a:ext cx="19050" cy="3107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6</xdr:row>
      <xdr:rowOff>9525</xdr:rowOff>
    </xdr:from>
    <xdr:to>
      <xdr:col>4</xdr:col>
      <xdr:colOff>19050</xdr:colOff>
      <xdr:row>6</xdr:row>
      <xdr:rowOff>19050</xdr:rowOff>
    </xdr:to>
    <xdr:pic>
      <xdr:nvPicPr>
        <xdr:cNvPr id="34" name="Picture 2" descr="blank">
          <a:extLst>
            <a:ext uri="{FF2B5EF4-FFF2-40B4-BE49-F238E27FC236}">
              <a16:creationId xmlns:a16="http://schemas.microsoft.com/office/drawing/2014/main" id="{AEF1D4E2-0D1E-4953-AA76-AE6CAA489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625792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19050</xdr:colOff>
      <xdr:row>7</xdr:row>
      <xdr:rowOff>19050</xdr:rowOff>
    </xdr:to>
    <xdr:pic>
      <xdr:nvPicPr>
        <xdr:cNvPr id="35" name="Picture 3" descr="blank">
          <a:extLst>
            <a:ext uri="{FF2B5EF4-FFF2-40B4-BE49-F238E27FC236}">
              <a16:creationId xmlns:a16="http://schemas.microsoft.com/office/drawing/2014/main" id="{AF9BC0BA-F9E3-45BA-BFDC-DA0953357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679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6</xdr:row>
      <xdr:rowOff>9525</xdr:rowOff>
    </xdr:from>
    <xdr:to>
      <xdr:col>4</xdr:col>
      <xdr:colOff>19050</xdr:colOff>
      <xdr:row>7</xdr:row>
      <xdr:rowOff>285752</xdr:rowOff>
    </xdr:to>
    <xdr:pic>
      <xdr:nvPicPr>
        <xdr:cNvPr id="36" name="Picture 4" descr="blank">
          <a:extLst>
            <a:ext uri="{FF2B5EF4-FFF2-40B4-BE49-F238E27FC236}">
              <a16:creationId xmlns:a16="http://schemas.microsoft.com/office/drawing/2014/main" id="{BFC25DBB-3B99-46C3-8474-AB40A2896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6257925"/>
          <a:ext cx="19050" cy="3107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19050</xdr:colOff>
      <xdr:row>19</xdr:row>
      <xdr:rowOff>415848</xdr:rowOff>
    </xdr:to>
    <xdr:pic>
      <xdr:nvPicPr>
        <xdr:cNvPr id="37" name="Picture 5" descr="blank">
          <a:extLst>
            <a:ext uri="{FF2B5EF4-FFF2-40B4-BE49-F238E27FC236}">
              <a16:creationId xmlns:a16="http://schemas.microsoft.com/office/drawing/2014/main" id="{662B6B97-5BEE-4DFA-AAF1-66DDCFBA2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7334250"/>
          <a:ext cx="19050" cy="8285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19050</xdr:colOff>
      <xdr:row>8</xdr:row>
      <xdr:rowOff>19050</xdr:rowOff>
    </xdr:to>
    <xdr:pic>
      <xdr:nvPicPr>
        <xdr:cNvPr id="38" name="Picture 6" descr="blank">
          <a:extLst>
            <a:ext uri="{FF2B5EF4-FFF2-40B4-BE49-F238E27FC236}">
              <a16:creationId xmlns:a16="http://schemas.microsoft.com/office/drawing/2014/main" id="{1D678CDE-3F0D-4E97-BC71-4C35AADE7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7334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19050</xdr:colOff>
      <xdr:row>19</xdr:row>
      <xdr:rowOff>415848</xdr:rowOff>
    </xdr:to>
    <xdr:pic>
      <xdr:nvPicPr>
        <xdr:cNvPr id="39" name="Picture 7" descr="blank">
          <a:extLst>
            <a:ext uri="{FF2B5EF4-FFF2-40B4-BE49-F238E27FC236}">
              <a16:creationId xmlns:a16="http://schemas.microsoft.com/office/drawing/2014/main" id="{6450A099-720C-419E-8E8C-419A0322A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7334250"/>
          <a:ext cx="19050" cy="8285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19050</xdr:colOff>
      <xdr:row>23</xdr:row>
      <xdr:rowOff>626460</xdr:rowOff>
    </xdr:to>
    <xdr:pic>
      <xdr:nvPicPr>
        <xdr:cNvPr id="40" name="Picture 8" descr="blank">
          <a:extLst>
            <a:ext uri="{FF2B5EF4-FFF2-40B4-BE49-F238E27FC236}">
              <a16:creationId xmlns:a16="http://schemas.microsoft.com/office/drawing/2014/main" id="{8C50CAE7-1DD3-49FB-9A31-FCE53685A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7334250"/>
          <a:ext cx="19050" cy="1132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19050</xdr:colOff>
      <xdr:row>8</xdr:row>
      <xdr:rowOff>19050</xdr:rowOff>
    </xdr:to>
    <xdr:pic>
      <xdr:nvPicPr>
        <xdr:cNvPr id="41" name="Picture 9" descr="blank">
          <a:extLst>
            <a:ext uri="{FF2B5EF4-FFF2-40B4-BE49-F238E27FC236}">
              <a16:creationId xmlns:a16="http://schemas.microsoft.com/office/drawing/2014/main" id="{52441AA4-F57A-46BC-A0D3-81EC77D2B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7334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19050</xdr:colOff>
      <xdr:row>7</xdr:row>
      <xdr:rowOff>19050</xdr:rowOff>
    </xdr:to>
    <xdr:pic>
      <xdr:nvPicPr>
        <xdr:cNvPr id="42" name="Picture 10" descr="blank">
          <a:extLst>
            <a:ext uri="{FF2B5EF4-FFF2-40B4-BE49-F238E27FC236}">
              <a16:creationId xmlns:a16="http://schemas.microsoft.com/office/drawing/2014/main" id="{9B6E008A-3B16-4D05-89C9-E24BEDCCE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679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19050</xdr:colOff>
      <xdr:row>19</xdr:row>
      <xdr:rowOff>19050</xdr:rowOff>
    </xdr:to>
    <xdr:pic>
      <xdr:nvPicPr>
        <xdr:cNvPr id="43" name="Picture 11" descr="blank">
          <a:extLst>
            <a:ext uri="{FF2B5EF4-FFF2-40B4-BE49-F238E27FC236}">
              <a16:creationId xmlns:a16="http://schemas.microsoft.com/office/drawing/2014/main" id="{1B435D80-16F6-40A8-AFA9-066883469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4230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19050</xdr:colOff>
      <xdr:row>19</xdr:row>
      <xdr:rowOff>19050</xdr:rowOff>
    </xdr:to>
    <xdr:pic>
      <xdr:nvPicPr>
        <xdr:cNvPr id="44" name="Picture 12" descr="blank">
          <a:extLst>
            <a:ext uri="{FF2B5EF4-FFF2-40B4-BE49-F238E27FC236}">
              <a16:creationId xmlns:a16="http://schemas.microsoft.com/office/drawing/2014/main" id="{1487203C-B784-4885-9274-2B5BFA013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4230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19050</xdr:colOff>
      <xdr:row>19</xdr:row>
      <xdr:rowOff>19050</xdr:rowOff>
    </xdr:to>
    <xdr:pic>
      <xdr:nvPicPr>
        <xdr:cNvPr id="45" name="Picture 13" descr="blank">
          <a:extLst>
            <a:ext uri="{FF2B5EF4-FFF2-40B4-BE49-F238E27FC236}">
              <a16:creationId xmlns:a16="http://schemas.microsoft.com/office/drawing/2014/main" id="{FADE7FCB-216C-4AAD-929C-C37B5C24B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4230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19050</xdr:colOff>
      <xdr:row>19</xdr:row>
      <xdr:rowOff>19050</xdr:rowOff>
    </xdr:to>
    <xdr:pic>
      <xdr:nvPicPr>
        <xdr:cNvPr id="46" name="Picture 14" descr="blank">
          <a:extLst>
            <a:ext uri="{FF2B5EF4-FFF2-40B4-BE49-F238E27FC236}">
              <a16:creationId xmlns:a16="http://schemas.microsoft.com/office/drawing/2014/main" id="{62F7BC2B-3303-4A54-B50A-9CC2850D5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4230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19050</xdr:colOff>
      <xdr:row>20</xdr:row>
      <xdr:rowOff>169545</xdr:rowOff>
    </xdr:to>
    <xdr:pic>
      <xdr:nvPicPr>
        <xdr:cNvPr id="47" name="Picture 15" descr="blank">
          <a:extLst>
            <a:ext uri="{FF2B5EF4-FFF2-40B4-BE49-F238E27FC236}">
              <a16:creationId xmlns:a16="http://schemas.microsoft.com/office/drawing/2014/main" id="{657B99C8-BA1A-4D79-B124-CF4CFEC2C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4773275"/>
          <a:ext cx="19050" cy="169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19050</xdr:colOff>
      <xdr:row>20</xdr:row>
      <xdr:rowOff>19050</xdr:rowOff>
    </xdr:to>
    <xdr:pic>
      <xdr:nvPicPr>
        <xdr:cNvPr id="48" name="Picture 16" descr="blank">
          <a:extLst>
            <a:ext uri="{FF2B5EF4-FFF2-40B4-BE49-F238E27FC236}">
              <a16:creationId xmlns:a16="http://schemas.microsoft.com/office/drawing/2014/main" id="{7BFD00A4-5AD0-4EA1-9FF9-47F6DA491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4773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19050</xdr:colOff>
      <xdr:row>23</xdr:row>
      <xdr:rowOff>0</xdr:rowOff>
    </xdr:to>
    <xdr:pic>
      <xdr:nvPicPr>
        <xdr:cNvPr id="49" name="Picture 17" descr="blank">
          <a:extLst>
            <a:ext uri="{FF2B5EF4-FFF2-40B4-BE49-F238E27FC236}">
              <a16:creationId xmlns:a16="http://schemas.microsoft.com/office/drawing/2014/main" id="{F017D08B-2F6D-48F1-973D-04356623C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6430625"/>
          <a:ext cx="19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19050</xdr:colOff>
      <xdr:row>19</xdr:row>
      <xdr:rowOff>19050</xdr:rowOff>
    </xdr:to>
    <xdr:pic>
      <xdr:nvPicPr>
        <xdr:cNvPr id="50" name="Picture 18" descr="blank">
          <a:extLst>
            <a:ext uri="{FF2B5EF4-FFF2-40B4-BE49-F238E27FC236}">
              <a16:creationId xmlns:a16="http://schemas.microsoft.com/office/drawing/2014/main" id="{99645EF4-9A43-4C57-8E49-700CBC568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4230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6</xdr:row>
      <xdr:rowOff>9525</xdr:rowOff>
    </xdr:from>
    <xdr:to>
      <xdr:col>4</xdr:col>
      <xdr:colOff>19050</xdr:colOff>
      <xdr:row>6</xdr:row>
      <xdr:rowOff>19050</xdr:rowOff>
    </xdr:to>
    <xdr:pic>
      <xdr:nvPicPr>
        <xdr:cNvPr id="51" name="Picture 2" descr="blank">
          <a:extLst>
            <a:ext uri="{FF2B5EF4-FFF2-40B4-BE49-F238E27FC236}">
              <a16:creationId xmlns:a16="http://schemas.microsoft.com/office/drawing/2014/main" id="{82523B41-35F1-4B0F-8851-04EBF6562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625792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19050</xdr:colOff>
      <xdr:row>7</xdr:row>
      <xdr:rowOff>19050</xdr:rowOff>
    </xdr:to>
    <xdr:pic>
      <xdr:nvPicPr>
        <xdr:cNvPr id="52" name="Picture 3" descr="blank">
          <a:extLst>
            <a:ext uri="{FF2B5EF4-FFF2-40B4-BE49-F238E27FC236}">
              <a16:creationId xmlns:a16="http://schemas.microsoft.com/office/drawing/2014/main" id="{3C806FA9-CA8E-4EA9-A139-025669BCD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679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19050</xdr:colOff>
      <xdr:row>8</xdr:row>
      <xdr:rowOff>19050</xdr:rowOff>
    </xdr:to>
    <xdr:pic>
      <xdr:nvPicPr>
        <xdr:cNvPr id="53" name="Picture 6" descr="blank">
          <a:extLst>
            <a:ext uri="{FF2B5EF4-FFF2-40B4-BE49-F238E27FC236}">
              <a16:creationId xmlns:a16="http://schemas.microsoft.com/office/drawing/2014/main" id="{CCD57843-0893-4C6F-A704-93B671C9C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7334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19050</xdr:colOff>
      <xdr:row>7</xdr:row>
      <xdr:rowOff>19050</xdr:rowOff>
    </xdr:to>
    <xdr:pic>
      <xdr:nvPicPr>
        <xdr:cNvPr id="54" name="Picture 10" descr="blank">
          <a:extLst>
            <a:ext uri="{FF2B5EF4-FFF2-40B4-BE49-F238E27FC236}">
              <a16:creationId xmlns:a16="http://schemas.microsoft.com/office/drawing/2014/main" id="{22DF508C-2530-4F53-825C-91539BA06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679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19050</xdr:colOff>
      <xdr:row>19</xdr:row>
      <xdr:rowOff>19050</xdr:rowOff>
    </xdr:to>
    <xdr:pic>
      <xdr:nvPicPr>
        <xdr:cNvPr id="55" name="Picture 11" descr="blank">
          <a:extLst>
            <a:ext uri="{FF2B5EF4-FFF2-40B4-BE49-F238E27FC236}">
              <a16:creationId xmlns:a16="http://schemas.microsoft.com/office/drawing/2014/main" id="{B07478BC-4DF0-44D9-9E40-B91622D3D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4230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19050</xdr:colOff>
      <xdr:row>19</xdr:row>
      <xdr:rowOff>19050</xdr:rowOff>
    </xdr:to>
    <xdr:pic>
      <xdr:nvPicPr>
        <xdr:cNvPr id="56" name="Picture 12" descr="blank">
          <a:extLst>
            <a:ext uri="{FF2B5EF4-FFF2-40B4-BE49-F238E27FC236}">
              <a16:creationId xmlns:a16="http://schemas.microsoft.com/office/drawing/2014/main" id="{88C92432-305B-4CFE-AF24-C4CD986D4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4230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19050</xdr:colOff>
      <xdr:row>19</xdr:row>
      <xdr:rowOff>19050</xdr:rowOff>
    </xdr:to>
    <xdr:pic>
      <xdr:nvPicPr>
        <xdr:cNvPr id="57" name="Picture 13" descr="blank">
          <a:extLst>
            <a:ext uri="{FF2B5EF4-FFF2-40B4-BE49-F238E27FC236}">
              <a16:creationId xmlns:a16="http://schemas.microsoft.com/office/drawing/2014/main" id="{293C06DE-6E90-42E2-A76E-A9EB9662B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4230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19050</xdr:colOff>
      <xdr:row>19</xdr:row>
      <xdr:rowOff>19050</xdr:rowOff>
    </xdr:to>
    <xdr:pic>
      <xdr:nvPicPr>
        <xdr:cNvPr id="58" name="Picture 14" descr="blank">
          <a:extLst>
            <a:ext uri="{FF2B5EF4-FFF2-40B4-BE49-F238E27FC236}">
              <a16:creationId xmlns:a16="http://schemas.microsoft.com/office/drawing/2014/main" id="{5373C164-CC17-4B1D-B93E-68D9110FF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4230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19050</xdr:colOff>
      <xdr:row>19</xdr:row>
      <xdr:rowOff>19050</xdr:rowOff>
    </xdr:to>
    <xdr:pic>
      <xdr:nvPicPr>
        <xdr:cNvPr id="59" name="Picture 18" descr="blank">
          <a:extLst>
            <a:ext uri="{FF2B5EF4-FFF2-40B4-BE49-F238E27FC236}">
              <a16:creationId xmlns:a16="http://schemas.microsoft.com/office/drawing/2014/main" id="{F7F08650-38C7-4A80-A2E4-97568DD9D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4230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19050</xdr:colOff>
      <xdr:row>20</xdr:row>
      <xdr:rowOff>173355</xdr:rowOff>
    </xdr:to>
    <xdr:pic>
      <xdr:nvPicPr>
        <xdr:cNvPr id="60" name="Picture 15" descr="blank">
          <a:extLst>
            <a:ext uri="{FF2B5EF4-FFF2-40B4-BE49-F238E27FC236}">
              <a16:creationId xmlns:a16="http://schemas.microsoft.com/office/drawing/2014/main" id="{F91B56BD-96AC-4798-86D4-E2BAAD247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4773275"/>
          <a:ext cx="19050" cy="173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19050</xdr:colOff>
      <xdr:row>20</xdr:row>
      <xdr:rowOff>19050</xdr:rowOff>
    </xdr:to>
    <xdr:pic>
      <xdr:nvPicPr>
        <xdr:cNvPr id="61" name="Picture 16" descr="blank">
          <a:extLst>
            <a:ext uri="{FF2B5EF4-FFF2-40B4-BE49-F238E27FC236}">
              <a16:creationId xmlns:a16="http://schemas.microsoft.com/office/drawing/2014/main" id="{4AB07A23-AE7D-4FF0-B717-668AAAD63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4773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19050</xdr:colOff>
      <xdr:row>23</xdr:row>
      <xdr:rowOff>0</xdr:rowOff>
    </xdr:to>
    <xdr:pic>
      <xdr:nvPicPr>
        <xdr:cNvPr id="62" name="Picture 17" descr="blank">
          <a:extLst>
            <a:ext uri="{FF2B5EF4-FFF2-40B4-BE49-F238E27FC236}">
              <a16:creationId xmlns:a16="http://schemas.microsoft.com/office/drawing/2014/main" id="{B6427FC6-D6D3-436C-9A70-D54B0ED9B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6430625"/>
          <a:ext cx="19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A65FC-EE6A-4D15-9887-185FAA57C771}">
  <sheetPr>
    <pageSetUpPr fitToPage="1"/>
  </sheetPr>
  <dimension ref="A1:R70"/>
  <sheetViews>
    <sheetView tabSelected="1" topLeftCell="C1" zoomScale="60" zoomScaleNormal="60" workbookViewId="0">
      <selection activeCell="G9" sqref="G9"/>
    </sheetView>
  </sheetViews>
  <sheetFormatPr baseColWidth="10" defaultRowHeight="14.4" x14ac:dyDescent="0.3"/>
  <cols>
    <col min="2" max="5" width="30.6640625" customWidth="1"/>
    <col min="6" max="18" width="15.109375" customWidth="1"/>
  </cols>
  <sheetData>
    <row r="1" spans="1:18" ht="83.4" customHeight="1" thickBot="1" x14ac:dyDescent="0.3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4"/>
    </row>
    <row r="2" spans="1:18" ht="24" customHeight="1" thickBot="1" x14ac:dyDescent="0.35">
      <c r="A2" s="159" t="s">
        <v>1</v>
      </c>
      <c r="B2" s="153" t="s">
        <v>2</v>
      </c>
      <c r="C2" s="153"/>
      <c r="D2" s="153"/>
      <c r="E2" s="154"/>
      <c r="F2" s="165" t="s">
        <v>3</v>
      </c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7"/>
    </row>
    <row r="3" spans="1:18" ht="209.4" thickBot="1" x14ac:dyDescent="0.35">
      <c r="A3" s="160"/>
      <c r="B3" s="155"/>
      <c r="C3" s="156"/>
      <c r="D3" s="156"/>
      <c r="E3" s="157"/>
      <c r="F3" s="65" t="s">
        <v>4</v>
      </c>
      <c r="G3" s="66" t="s">
        <v>117</v>
      </c>
      <c r="H3" s="66" t="s">
        <v>5</v>
      </c>
      <c r="I3" s="66" t="s">
        <v>6</v>
      </c>
      <c r="J3" s="66" t="s">
        <v>7</v>
      </c>
      <c r="K3" s="66" t="s">
        <v>8</v>
      </c>
      <c r="L3" s="66" t="s">
        <v>9</v>
      </c>
      <c r="M3" s="66" t="s">
        <v>10</v>
      </c>
      <c r="N3" s="66" t="s">
        <v>114</v>
      </c>
      <c r="O3" s="66" t="s">
        <v>116</v>
      </c>
      <c r="P3" s="66" t="s">
        <v>115</v>
      </c>
      <c r="Q3" s="67" t="s">
        <v>11</v>
      </c>
      <c r="R3" s="68" t="s">
        <v>47</v>
      </c>
    </row>
    <row r="4" spans="1:18" ht="50.1" customHeight="1" thickBot="1" x14ac:dyDescent="0.35">
      <c r="A4" s="161"/>
      <c r="B4" s="18" t="s">
        <v>23</v>
      </c>
      <c r="C4" s="18" t="s">
        <v>24</v>
      </c>
      <c r="D4" s="18" t="s">
        <v>25</v>
      </c>
      <c r="E4" s="18" t="s">
        <v>26</v>
      </c>
      <c r="F4" s="168" t="s">
        <v>12</v>
      </c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70"/>
    </row>
    <row r="5" spans="1:18" ht="50.4" customHeight="1" x14ac:dyDescent="0.3">
      <c r="A5" s="19">
        <v>1</v>
      </c>
      <c r="B5" s="20" t="s">
        <v>27</v>
      </c>
      <c r="C5" s="21" t="s">
        <v>14</v>
      </c>
      <c r="D5" s="21" t="s">
        <v>63</v>
      </c>
      <c r="E5" s="22">
        <v>450</v>
      </c>
      <c r="F5" s="23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  <c r="R5" s="26"/>
    </row>
    <row r="6" spans="1:18" ht="50.4" customHeight="1" x14ac:dyDescent="0.3">
      <c r="A6" s="27">
        <v>2</v>
      </c>
      <c r="B6" s="28" t="s">
        <v>27</v>
      </c>
      <c r="C6" s="29" t="s">
        <v>13</v>
      </c>
      <c r="D6" s="29" t="s">
        <v>64</v>
      </c>
      <c r="E6" s="30">
        <v>192</v>
      </c>
      <c r="F6" s="31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34"/>
    </row>
    <row r="7" spans="1:18" ht="50.4" customHeight="1" x14ac:dyDescent="0.3">
      <c r="A7" s="27">
        <v>3</v>
      </c>
      <c r="B7" s="28" t="s">
        <v>27</v>
      </c>
      <c r="C7" s="29" t="s">
        <v>28</v>
      </c>
      <c r="D7" s="29" t="s">
        <v>64</v>
      </c>
      <c r="E7" s="30">
        <v>150</v>
      </c>
      <c r="F7" s="31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34"/>
    </row>
    <row r="8" spans="1:18" ht="50.4" customHeight="1" x14ac:dyDescent="0.3">
      <c r="A8" s="27">
        <v>4</v>
      </c>
      <c r="B8" s="28" t="s">
        <v>27</v>
      </c>
      <c r="C8" s="29" t="s">
        <v>29</v>
      </c>
      <c r="D8" s="29" t="s">
        <v>65</v>
      </c>
      <c r="E8" s="30">
        <v>77</v>
      </c>
      <c r="F8" s="31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34"/>
    </row>
    <row r="9" spans="1:18" ht="50.4" customHeight="1" x14ac:dyDescent="0.3">
      <c r="A9" s="27">
        <v>5</v>
      </c>
      <c r="B9" s="28" t="s">
        <v>27</v>
      </c>
      <c r="C9" s="29" t="s">
        <v>30</v>
      </c>
      <c r="D9" s="29" t="s">
        <v>64</v>
      </c>
      <c r="E9" s="30">
        <v>80</v>
      </c>
      <c r="F9" s="31"/>
      <c r="G9" s="35"/>
      <c r="H9" s="32"/>
      <c r="I9" s="32"/>
      <c r="J9" s="32"/>
      <c r="K9" s="32"/>
      <c r="L9" s="32"/>
      <c r="M9" s="32"/>
      <c r="N9" s="32"/>
      <c r="O9" s="32"/>
      <c r="P9" s="32"/>
      <c r="Q9" s="33"/>
      <c r="R9" s="34"/>
    </row>
    <row r="10" spans="1:18" ht="50.4" customHeight="1" x14ac:dyDescent="0.3">
      <c r="A10" s="27">
        <v>6</v>
      </c>
      <c r="B10" s="28" t="s">
        <v>27</v>
      </c>
      <c r="C10" s="29" t="s">
        <v>31</v>
      </c>
      <c r="D10" s="29" t="s">
        <v>66</v>
      </c>
      <c r="E10" s="30">
        <v>48</v>
      </c>
      <c r="F10" s="31"/>
      <c r="G10" s="35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34"/>
    </row>
    <row r="11" spans="1:18" ht="50.4" customHeight="1" thickBot="1" x14ac:dyDescent="0.35">
      <c r="A11" s="139">
        <v>7</v>
      </c>
      <c r="B11" s="140" t="s">
        <v>27</v>
      </c>
      <c r="C11" s="141" t="s">
        <v>32</v>
      </c>
      <c r="D11" s="141" t="s">
        <v>67</v>
      </c>
      <c r="E11" s="142" t="s">
        <v>99</v>
      </c>
      <c r="F11" s="143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5"/>
      <c r="R11" s="146"/>
    </row>
    <row r="12" spans="1:18" ht="50.4" customHeight="1" x14ac:dyDescent="0.3">
      <c r="A12" s="131">
        <v>8</v>
      </c>
      <c r="B12" s="132" t="s">
        <v>33</v>
      </c>
      <c r="C12" s="133" t="s">
        <v>14</v>
      </c>
      <c r="D12" s="133" t="s">
        <v>68</v>
      </c>
      <c r="E12" s="134">
        <v>230</v>
      </c>
      <c r="F12" s="135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7"/>
      <c r="R12" s="138"/>
    </row>
    <row r="13" spans="1:18" ht="50.4" customHeight="1" x14ac:dyDescent="0.3">
      <c r="A13" s="36">
        <v>9</v>
      </c>
      <c r="B13" s="37" t="s">
        <v>33</v>
      </c>
      <c r="C13" s="38" t="s">
        <v>13</v>
      </c>
      <c r="D13" s="38" t="s">
        <v>69</v>
      </c>
      <c r="E13" s="39">
        <v>283</v>
      </c>
      <c r="F13" s="40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2"/>
      <c r="R13" s="43"/>
    </row>
    <row r="14" spans="1:18" ht="50.4" customHeight="1" x14ac:dyDescent="0.3">
      <c r="A14" s="36">
        <v>10</v>
      </c>
      <c r="B14" s="37" t="s">
        <v>33</v>
      </c>
      <c r="C14" s="38" t="s">
        <v>28</v>
      </c>
      <c r="D14" s="38" t="s">
        <v>70</v>
      </c>
      <c r="E14" s="39">
        <v>235</v>
      </c>
      <c r="F14" s="40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2"/>
      <c r="R14" s="43"/>
    </row>
    <row r="15" spans="1:18" ht="50.4" customHeight="1" x14ac:dyDescent="0.3">
      <c r="A15" s="36">
        <v>11</v>
      </c>
      <c r="B15" s="37" t="s">
        <v>33</v>
      </c>
      <c r="C15" s="38" t="s">
        <v>32</v>
      </c>
      <c r="D15" s="38" t="s">
        <v>70</v>
      </c>
      <c r="E15" s="39" t="s">
        <v>100</v>
      </c>
      <c r="F15" s="40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2"/>
      <c r="R15" s="43"/>
    </row>
    <row r="16" spans="1:18" ht="50.4" customHeight="1" thickBot="1" x14ac:dyDescent="0.35">
      <c r="A16" s="105">
        <v>12</v>
      </c>
      <c r="B16" s="126" t="s">
        <v>33</v>
      </c>
      <c r="C16" s="106" t="s">
        <v>34</v>
      </c>
      <c r="D16" s="106" t="s">
        <v>70</v>
      </c>
      <c r="E16" s="107" t="s">
        <v>101</v>
      </c>
      <c r="F16" s="127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9"/>
      <c r="R16" s="130"/>
    </row>
    <row r="17" spans="1:18" ht="50.4" customHeight="1" x14ac:dyDescent="0.3">
      <c r="A17" s="98">
        <v>13</v>
      </c>
      <c r="B17" s="121" t="s">
        <v>35</v>
      </c>
      <c r="C17" s="99" t="s">
        <v>14</v>
      </c>
      <c r="D17" s="99" t="s">
        <v>71</v>
      </c>
      <c r="E17" s="100">
        <v>135</v>
      </c>
      <c r="F17" s="122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4"/>
      <c r="R17" s="125"/>
    </row>
    <row r="18" spans="1:18" ht="50.4" customHeight="1" x14ac:dyDescent="0.3">
      <c r="A18" s="44">
        <v>14</v>
      </c>
      <c r="B18" s="45" t="s">
        <v>35</v>
      </c>
      <c r="C18" s="46" t="s">
        <v>13</v>
      </c>
      <c r="D18" s="46" t="s">
        <v>72</v>
      </c>
      <c r="E18" s="47">
        <v>80</v>
      </c>
      <c r="F18" s="48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0"/>
      <c r="R18" s="51"/>
    </row>
    <row r="19" spans="1:18" ht="50.4" customHeight="1" x14ac:dyDescent="0.3">
      <c r="A19" s="44">
        <v>15</v>
      </c>
      <c r="B19" s="45" t="s">
        <v>35</v>
      </c>
      <c r="C19" s="46" t="s">
        <v>28</v>
      </c>
      <c r="D19" s="46" t="s">
        <v>73</v>
      </c>
      <c r="E19" s="47">
        <v>125</v>
      </c>
      <c r="F19" s="48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0"/>
      <c r="R19" s="51"/>
    </row>
    <row r="20" spans="1:18" ht="50.4" customHeight="1" x14ac:dyDescent="0.3">
      <c r="A20" s="44">
        <v>16</v>
      </c>
      <c r="B20" s="45" t="s">
        <v>35</v>
      </c>
      <c r="C20" s="46" t="s">
        <v>29</v>
      </c>
      <c r="D20" s="46" t="s">
        <v>74</v>
      </c>
      <c r="E20" s="47">
        <v>370</v>
      </c>
      <c r="F20" s="48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0"/>
      <c r="R20" s="51"/>
    </row>
    <row r="21" spans="1:18" ht="50.4" customHeight="1" x14ac:dyDescent="0.3">
      <c r="A21" s="44">
        <v>17</v>
      </c>
      <c r="B21" s="45" t="s">
        <v>35</v>
      </c>
      <c r="C21" s="46" t="s">
        <v>31</v>
      </c>
      <c r="D21" s="46" t="s">
        <v>75</v>
      </c>
      <c r="E21" s="47">
        <v>86</v>
      </c>
      <c r="F21" s="48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0"/>
      <c r="R21" s="51"/>
    </row>
    <row r="22" spans="1:18" ht="50.4" customHeight="1" x14ac:dyDescent="0.3">
      <c r="A22" s="44">
        <v>18</v>
      </c>
      <c r="B22" s="45" t="s">
        <v>35</v>
      </c>
      <c r="C22" s="46" t="s">
        <v>32</v>
      </c>
      <c r="D22" s="46" t="s">
        <v>75</v>
      </c>
      <c r="E22" s="47" t="s">
        <v>102</v>
      </c>
      <c r="F22" s="48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0"/>
      <c r="R22" s="51"/>
    </row>
    <row r="23" spans="1:18" ht="50.4" customHeight="1" thickBot="1" x14ac:dyDescent="0.35">
      <c r="A23" s="76">
        <v>19</v>
      </c>
      <c r="B23" s="116" t="s">
        <v>35</v>
      </c>
      <c r="C23" s="77" t="s">
        <v>34</v>
      </c>
      <c r="D23" s="77" t="s">
        <v>76</v>
      </c>
      <c r="E23" s="78" t="s">
        <v>103</v>
      </c>
      <c r="F23" s="117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9"/>
      <c r="R23" s="120"/>
    </row>
    <row r="24" spans="1:18" ht="50.4" customHeight="1" x14ac:dyDescent="0.3">
      <c r="A24" s="69">
        <v>20</v>
      </c>
      <c r="B24" s="111" t="s">
        <v>36</v>
      </c>
      <c r="C24" s="70" t="s">
        <v>14</v>
      </c>
      <c r="D24" s="70" t="s">
        <v>77</v>
      </c>
      <c r="E24" s="97">
        <v>476</v>
      </c>
      <c r="F24" s="112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4"/>
      <c r="R24" s="115"/>
    </row>
    <row r="25" spans="1:18" ht="50.4" customHeight="1" x14ac:dyDescent="0.3">
      <c r="A25" s="36">
        <v>21</v>
      </c>
      <c r="B25" s="37" t="s">
        <v>36</v>
      </c>
      <c r="C25" s="38" t="s">
        <v>13</v>
      </c>
      <c r="D25" s="38" t="s">
        <v>77</v>
      </c>
      <c r="E25" s="39">
        <v>260</v>
      </c>
      <c r="F25" s="40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2"/>
      <c r="R25" s="43"/>
    </row>
    <row r="26" spans="1:18" ht="50.4" customHeight="1" x14ac:dyDescent="0.3">
      <c r="A26" s="36">
        <v>22</v>
      </c>
      <c r="B26" s="37" t="s">
        <v>36</v>
      </c>
      <c r="C26" s="38" t="s">
        <v>28</v>
      </c>
      <c r="D26" s="38" t="s">
        <v>78</v>
      </c>
      <c r="E26" s="39">
        <v>497</v>
      </c>
      <c r="F26" s="40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2"/>
      <c r="R26" s="43"/>
    </row>
    <row r="27" spans="1:18" ht="50.4" customHeight="1" x14ac:dyDescent="0.3">
      <c r="A27" s="36">
        <v>23</v>
      </c>
      <c r="B27" s="37" t="s">
        <v>36</v>
      </c>
      <c r="C27" s="38" t="s">
        <v>29</v>
      </c>
      <c r="D27" s="38" t="s">
        <v>79</v>
      </c>
      <c r="E27" s="39">
        <v>547</v>
      </c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2"/>
      <c r="R27" s="43"/>
    </row>
    <row r="28" spans="1:18" ht="50.4" customHeight="1" x14ac:dyDescent="0.3">
      <c r="A28" s="36">
        <v>24</v>
      </c>
      <c r="B28" s="37" t="s">
        <v>36</v>
      </c>
      <c r="C28" s="38" t="s">
        <v>31</v>
      </c>
      <c r="D28" s="38" t="s">
        <v>77</v>
      </c>
      <c r="E28" s="39">
        <v>78</v>
      </c>
      <c r="F28" s="40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2"/>
      <c r="R28" s="43"/>
    </row>
    <row r="29" spans="1:18" ht="50.4" customHeight="1" x14ac:dyDescent="0.3">
      <c r="A29" s="36">
        <v>25</v>
      </c>
      <c r="B29" s="38" t="s">
        <v>36</v>
      </c>
      <c r="C29" s="38" t="s">
        <v>32</v>
      </c>
      <c r="D29" s="38" t="s">
        <v>78</v>
      </c>
      <c r="E29" s="39" t="s">
        <v>104</v>
      </c>
      <c r="F29" s="40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2"/>
      <c r="R29" s="43"/>
    </row>
    <row r="30" spans="1:18" ht="50.4" customHeight="1" thickBot="1" x14ac:dyDescent="0.45">
      <c r="A30" s="105">
        <f>A29+1</f>
        <v>26</v>
      </c>
      <c r="B30" s="106" t="s">
        <v>36</v>
      </c>
      <c r="C30" s="106" t="s">
        <v>37</v>
      </c>
      <c r="D30" s="106" t="s">
        <v>78</v>
      </c>
      <c r="E30" s="107">
        <v>100</v>
      </c>
      <c r="F30" s="108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10"/>
      <c r="R30" s="64"/>
    </row>
    <row r="31" spans="1:18" ht="50.4" customHeight="1" x14ac:dyDescent="0.4">
      <c r="A31" s="98">
        <f t="shared" ref="A31:A64" si="0">A30+1</f>
        <v>27</v>
      </c>
      <c r="B31" s="99" t="s">
        <v>38</v>
      </c>
      <c r="C31" s="99" t="s">
        <v>39</v>
      </c>
      <c r="D31" s="99" t="s">
        <v>80</v>
      </c>
      <c r="E31" s="100">
        <v>500</v>
      </c>
      <c r="F31" s="101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3"/>
      <c r="R31" s="104"/>
    </row>
    <row r="32" spans="1:18" ht="50.4" customHeight="1" x14ac:dyDescent="0.4">
      <c r="A32" s="44">
        <f t="shared" si="0"/>
        <v>28</v>
      </c>
      <c r="B32" s="46" t="s">
        <v>38</v>
      </c>
      <c r="C32" s="46" t="s">
        <v>15</v>
      </c>
      <c r="D32" s="46" t="s">
        <v>106</v>
      </c>
      <c r="E32" s="47">
        <v>1250</v>
      </c>
      <c r="F32" s="5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8"/>
      <c r="R32" s="59"/>
    </row>
    <row r="33" spans="1:18" ht="50.4" customHeight="1" thickBot="1" x14ac:dyDescent="0.45">
      <c r="A33" s="76">
        <f t="shared" si="0"/>
        <v>29</v>
      </c>
      <c r="B33" s="77" t="s">
        <v>38</v>
      </c>
      <c r="C33" s="77" t="s">
        <v>40</v>
      </c>
      <c r="D33" s="77" t="s">
        <v>105</v>
      </c>
      <c r="E33" s="78">
        <v>290</v>
      </c>
      <c r="F33" s="79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1"/>
      <c r="R33" s="82"/>
    </row>
    <row r="34" spans="1:18" ht="50.4" customHeight="1" x14ac:dyDescent="0.4">
      <c r="A34" s="69">
        <f t="shared" si="0"/>
        <v>30</v>
      </c>
      <c r="B34" s="70" t="s">
        <v>41</v>
      </c>
      <c r="C34" s="70" t="s">
        <v>13</v>
      </c>
      <c r="D34" s="70" t="s">
        <v>81</v>
      </c>
      <c r="E34" s="97">
        <v>361</v>
      </c>
      <c r="F34" s="72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4"/>
      <c r="R34" s="75"/>
    </row>
    <row r="35" spans="1:18" ht="50.4" customHeight="1" x14ac:dyDescent="0.4">
      <c r="A35" s="36">
        <f t="shared" si="0"/>
        <v>31</v>
      </c>
      <c r="B35" s="38" t="s">
        <v>41</v>
      </c>
      <c r="C35" s="38" t="s">
        <v>42</v>
      </c>
      <c r="D35" s="38" t="s">
        <v>81</v>
      </c>
      <c r="E35" s="39">
        <v>12</v>
      </c>
      <c r="F35" s="52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4"/>
      <c r="R35" s="55"/>
    </row>
    <row r="36" spans="1:18" ht="50.4" customHeight="1" x14ac:dyDescent="0.4">
      <c r="A36" s="36">
        <f t="shared" si="0"/>
        <v>32</v>
      </c>
      <c r="B36" s="38" t="s">
        <v>41</v>
      </c>
      <c r="C36" s="38" t="s">
        <v>43</v>
      </c>
      <c r="D36" s="38" t="s">
        <v>81</v>
      </c>
      <c r="E36" s="39">
        <v>55</v>
      </c>
      <c r="F36" s="52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4"/>
      <c r="R36" s="55"/>
    </row>
    <row r="37" spans="1:18" ht="50.4" customHeight="1" x14ac:dyDescent="0.4">
      <c r="A37" s="36">
        <f t="shared" si="0"/>
        <v>33</v>
      </c>
      <c r="B37" s="38" t="s">
        <v>41</v>
      </c>
      <c r="C37" s="38" t="s">
        <v>44</v>
      </c>
      <c r="D37" s="38" t="s">
        <v>82</v>
      </c>
      <c r="E37" s="39">
        <v>114</v>
      </c>
      <c r="F37" s="52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4"/>
      <c r="R37" s="55"/>
    </row>
    <row r="38" spans="1:18" ht="50.4" customHeight="1" x14ac:dyDescent="0.4">
      <c r="A38" s="36">
        <f t="shared" si="0"/>
        <v>34</v>
      </c>
      <c r="B38" s="38" t="s">
        <v>41</v>
      </c>
      <c r="C38" s="38" t="s">
        <v>45</v>
      </c>
      <c r="D38" s="38" t="s">
        <v>83</v>
      </c>
      <c r="E38" s="39">
        <v>8</v>
      </c>
      <c r="F38" s="52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4"/>
      <c r="R38" s="55"/>
    </row>
    <row r="39" spans="1:18" ht="50.4" customHeight="1" x14ac:dyDescent="0.4">
      <c r="A39" s="36">
        <f t="shared" si="0"/>
        <v>35</v>
      </c>
      <c r="B39" s="38" t="s">
        <v>41</v>
      </c>
      <c r="C39" s="38" t="s">
        <v>46</v>
      </c>
      <c r="D39" s="38" t="s">
        <v>84</v>
      </c>
      <c r="E39" s="39">
        <v>88</v>
      </c>
      <c r="F39" s="52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4"/>
      <c r="R39" s="55"/>
    </row>
    <row r="40" spans="1:18" ht="50.4" customHeight="1" x14ac:dyDescent="0.4">
      <c r="A40" s="36">
        <f t="shared" si="0"/>
        <v>36</v>
      </c>
      <c r="B40" s="38" t="s">
        <v>41</v>
      </c>
      <c r="C40" s="38" t="s">
        <v>46</v>
      </c>
      <c r="D40" s="38" t="s">
        <v>85</v>
      </c>
      <c r="E40" s="39">
        <v>275</v>
      </c>
      <c r="F40" s="52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4"/>
      <c r="R40" s="55"/>
    </row>
    <row r="41" spans="1:18" ht="50.4" customHeight="1" x14ac:dyDescent="0.4">
      <c r="A41" s="36">
        <f t="shared" si="0"/>
        <v>37</v>
      </c>
      <c r="B41" s="38" t="s">
        <v>41</v>
      </c>
      <c r="C41" s="38" t="s">
        <v>47</v>
      </c>
      <c r="D41" s="38" t="s">
        <v>86</v>
      </c>
      <c r="E41" s="39">
        <v>98</v>
      </c>
      <c r="F41" s="52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4"/>
      <c r="R41" s="55"/>
    </row>
    <row r="42" spans="1:18" ht="50.4" customHeight="1" x14ac:dyDescent="0.4">
      <c r="A42" s="36">
        <f t="shared" si="0"/>
        <v>38</v>
      </c>
      <c r="B42" s="38" t="s">
        <v>41</v>
      </c>
      <c r="C42" s="38" t="s">
        <v>48</v>
      </c>
      <c r="D42" s="38" t="s">
        <v>87</v>
      </c>
      <c r="E42" s="39">
        <v>161</v>
      </c>
      <c r="F42" s="52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4"/>
      <c r="R42" s="55"/>
    </row>
    <row r="43" spans="1:18" ht="50.4" customHeight="1" x14ac:dyDescent="0.4">
      <c r="A43" s="36">
        <f t="shared" si="0"/>
        <v>39</v>
      </c>
      <c r="B43" s="38" t="s">
        <v>41</v>
      </c>
      <c r="C43" s="38" t="s">
        <v>49</v>
      </c>
      <c r="D43" s="38" t="s">
        <v>88</v>
      </c>
      <c r="E43" s="39">
        <v>179</v>
      </c>
      <c r="F43" s="52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4"/>
      <c r="R43" s="55"/>
    </row>
    <row r="44" spans="1:18" ht="50.4" customHeight="1" x14ac:dyDescent="0.4">
      <c r="A44" s="36">
        <f t="shared" si="0"/>
        <v>40</v>
      </c>
      <c r="B44" s="38" t="s">
        <v>41</v>
      </c>
      <c r="C44" s="38" t="s">
        <v>49</v>
      </c>
      <c r="D44" s="38" t="s">
        <v>88</v>
      </c>
      <c r="E44" s="39">
        <v>53</v>
      </c>
      <c r="F44" s="52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4"/>
      <c r="R44" s="55"/>
    </row>
    <row r="45" spans="1:18" ht="50.4" customHeight="1" x14ac:dyDescent="0.4">
      <c r="A45" s="36">
        <f t="shared" si="0"/>
        <v>41</v>
      </c>
      <c r="B45" s="38" t="s">
        <v>41</v>
      </c>
      <c r="C45" s="38" t="s">
        <v>50</v>
      </c>
      <c r="D45" s="38" t="s">
        <v>86</v>
      </c>
      <c r="E45" s="39">
        <v>623</v>
      </c>
      <c r="F45" s="52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4"/>
      <c r="R45" s="55"/>
    </row>
    <row r="46" spans="1:18" ht="50.4" customHeight="1" x14ac:dyDescent="0.4">
      <c r="A46" s="36">
        <f t="shared" si="0"/>
        <v>42</v>
      </c>
      <c r="B46" s="38" t="s">
        <v>41</v>
      </c>
      <c r="C46" s="38" t="s">
        <v>51</v>
      </c>
      <c r="D46" s="38" t="s">
        <v>89</v>
      </c>
      <c r="E46" s="39">
        <v>52</v>
      </c>
      <c r="F46" s="52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4"/>
      <c r="R46" s="55"/>
    </row>
    <row r="47" spans="1:18" ht="50.4" customHeight="1" x14ac:dyDescent="0.4">
      <c r="A47" s="36">
        <f t="shared" si="0"/>
        <v>43</v>
      </c>
      <c r="B47" s="38" t="s">
        <v>41</v>
      </c>
      <c r="C47" s="38" t="s">
        <v>52</v>
      </c>
      <c r="D47" s="38" t="s">
        <v>89</v>
      </c>
      <c r="E47" s="39">
        <v>148</v>
      </c>
      <c r="F47" s="52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4"/>
      <c r="R47" s="55"/>
    </row>
    <row r="48" spans="1:18" ht="50.4" customHeight="1" x14ac:dyDescent="0.4">
      <c r="A48" s="36">
        <f t="shared" si="0"/>
        <v>44</v>
      </c>
      <c r="B48" s="38" t="s">
        <v>41</v>
      </c>
      <c r="C48" s="38" t="s">
        <v>53</v>
      </c>
      <c r="D48" s="38" t="s">
        <v>90</v>
      </c>
      <c r="E48" s="39">
        <v>28</v>
      </c>
      <c r="F48" s="52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4"/>
      <c r="R48" s="55"/>
    </row>
    <row r="49" spans="1:18" ht="50.4" customHeight="1" x14ac:dyDescent="0.4">
      <c r="A49" s="36">
        <f t="shared" si="0"/>
        <v>45</v>
      </c>
      <c r="B49" s="38" t="s">
        <v>41</v>
      </c>
      <c r="C49" s="38" t="s">
        <v>54</v>
      </c>
      <c r="D49" s="38" t="s">
        <v>90</v>
      </c>
      <c r="E49" s="39">
        <v>81</v>
      </c>
      <c r="F49" s="52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4"/>
      <c r="R49" s="55"/>
    </row>
    <row r="50" spans="1:18" ht="50.4" customHeight="1" x14ac:dyDescent="0.4">
      <c r="A50" s="36">
        <f t="shared" si="0"/>
        <v>46</v>
      </c>
      <c r="B50" s="38" t="s">
        <v>41</v>
      </c>
      <c r="C50" s="38" t="s">
        <v>55</v>
      </c>
      <c r="D50" s="38" t="s">
        <v>90</v>
      </c>
      <c r="E50" s="39">
        <v>28</v>
      </c>
      <c r="F50" s="52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4"/>
      <c r="R50" s="55"/>
    </row>
    <row r="51" spans="1:18" ht="50.4" customHeight="1" x14ac:dyDescent="0.4">
      <c r="A51" s="36">
        <f t="shared" si="0"/>
        <v>47</v>
      </c>
      <c r="B51" s="38" t="s">
        <v>41</v>
      </c>
      <c r="C51" s="38" t="s">
        <v>56</v>
      </c>
      <c r="D51" s="38" t="s">
        <v>91</v>
      </c>
      <c r="E51" s="39">
        <v>36</v>
      </c>
      <c r="F51" s="52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4"/>
      <c r="R51" s="55"/>
    </row>
    <row r="52" spans="1:18" ht="50.4" customHeight="1" x14ac:dyDescent="0.4">
      <c r="A52" s="36">
        <f t="shared" si="0"/>
        <v>48</v>
      </c>
      <c r="B52" s="38" t="s">
        <v>41</v>
      </c>
      <c r="C52" s="38" t="s">
        <v>14</v>
      </c>
      <c r="D52" s="38" t="s">
        <v>92</v>
      </c>
      <c r="E52" s="39">
        <v>1276</v>
      </c>
      <c r="F52" s="52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4"/>
      <c r="R52" s="55"/>
    </row>
    <row r="53" spans="1:18" ht="50.4" customHeight="1" x14ac:dyDescent="0.4">
      <c r="A53" s="36">
        <f t="shared" si="0"/>
        <v>49</v>
      </c>
      <c r="B53" s="38" t="s">
        <v>41</v>
      </c>
      <c r="C53" s="38" t="s">
        <v>57</v>
      </c>
      <c r="D53" s="38" t="s">
        <v>93</v>
      </c>
      <c r="E53" s="39" t="s">
        <v>118</v>
      </c>
      <c r="F53" s="52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4"/>
      <c r="R53" s="55"/>
    </row>
    <row r="54" spans="1:18" ht="50.4" customHeight="1" x14ac:dyDescent="0.4">
      <c r="A54" s="36">
        <f t="shared" si="0"/>
        <v>50</v>
      </c>
      <c r="B54" s="38" t="s">
        <v>41</v>
      </c>
      <c r="C54" s="38" t="s">
        <v>58</v>
      </c>
      <c r="D54" s="38" t="s">
        <v>94</v>
      </c>
      <c r="E54" s="39">
        <v>628</v>
      </c>
      <c r="F54" s="52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4"/>
      <c r="R54" s="55"/>
    </row>
    <row r="55" spans="1:18" ht="50.4" customHeight="1" x14ac:dyDescent="0.4">
      <c r="A55" s="36">
        <f t="shared" si="0"/>
        <v>51</v>
      </c>
      <c r="B55" s="38" t="s">
        <v>41</v>
      </c>
      <c r="C55" s="38" t="s">
        <v>59</v>
      </c>
      <c r="D55" s="38" t="s">
        <v>90</v>
      </c>
      <c r="E55" s="39">
        <v>45</v>
      </c>
      <c r="F55" s="52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4"/>
      <c r="R55" s="55"/>
    </row>
    <row r="56" spans="1:18" ht="50.4" customHeight="1" thickBot="1" x14ac:dyDescent="0.45">
      <c r="A56" s="83">
        <f t="shared" si="0"/>
        <v>52</v>
      </c>
      <c r="B56" s="84" t="s">
        <v>41</v>
      </c>
      <c r="C56" s="84" t="s">
        <v>60</v>
      </c>
      <c r="D56" s="84" t="s">
        <v>95</v>
      </c>
      <c r="E56" s="85">
        <v>28</v>
      </c>
      <c r="F56" s="86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8"/>
      <c r="R56" s="89"/>
    </row>
    <row r="57" spans="1:18" ht="50.4" customHeight="1" x14ac:dyDescent="0.4">
      <c r="A57" s="90">
        <f t="shared" si="0"/>
        <v>53</v>
      </c>
      <c r="B57" s="91" t="s">
        <v>61</v>
      </c>
      <c r="C57" s="91" t="s">
        <v>13</v>
      </c>
      <c r="D57" s="91" t="s">
        <v>96</v>
      </c>
      <c r="E57" s="92">
        <v>60</v>
      </c>
      <c r="F57" s="93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5"/>
      <c r="R57" s="96"/>
    </row>
    <row r="58" spans="1:18" ht="50.4" customHeight="1" x14ac:dyDescent="0.4">
      <c r="A58" s="44">
        <f t="shared" si="0"/>
        <v>54</v>
      </c>
      <c r="B58" s="46" t="s">
        <v>61</v>
      </c>
      <c r="C58" s="46" t="s">
        <v>62</v>
      </c>
      <c r="D58" s="46" t="s">
        <v>97</v>
      </c>
      <c r="E58" s="47">
        <v>260</v>
      </c>
      <c r="F58" s="56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8"/>
      <c r="R58" s="59"/>
    </row>
    <row r="59" spans="1:18" ht="50.4" customHeight="1" x14ac:dyDescent="0.4">
      <c r="A59" s="44">
        <f t="shared" si="0"/>
        <v>55</v>
      </c>
      <c r="B59" s="46" t="s">
        <v>61</v>
      </c>
      <c r="C59" s="46" t="s">
        <v>28</v>
      </c>
      <c r="D59" s="46" t="s">
        <v>98</v>
      </c>
      <c r="E59" s="47">
        <v>110</v>
      </c>
      <c r="F59" s="5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8"/>
      <c r="R59" s="59"/>
    </row>
    <row r="60" spans="1:18" ht="50.4" customHeight="1" thickBot="1" x14ac:dyDescent="0.45">
      <c r="A60" s="76">
        <f t="shared" si="0"/>
        <v>56</v>
      </c>
      <c r="B60" s="77" t="s">
        <v>61</v>
      </c>
      <c r="C60" s="77" t="s">
        <v>14</v>
      </c>
      <c r="D60" s="77" t="s">
        <v>16</v>
      </c>
      <c r="E60" s="78">
        <v>350</v>
      </c>
      <c r="F60" s="79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1"/>
      <c r="R60" s="82"/>
    </row>
    <row r="61" spans="1:18" ht="50.4" customHeight="1" x14ac:dyDescent="0.4">
      <c r="A61" s="69">
        <f t="shared" si="0"/>
        <v>57</v>
      </c>
      <c r="B61" s="70" t="s">
        <v>110</v>
      </c>
      <c r="C61" s="70" t="s">
        <v>107</v>
      </c>
      <c r="D61" s="70" t="s">
        <v>111</v>
      </c>
      <c r="E61" s="71"/>
      <c r="F61" s="72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4"/>
      <c r="R61" s="75"/>
    </row>
    <row r="62" spans="1:18" ht="50.4" customHeight="1" x14ac:dyDescent="0.4">
      <c r="A62" s="36">
        <f t="shared" si="0"/>
        <v>58</v>
      </c>
      <c r="B62" s="38" t="s">
        <v>110</v>
      </c>
      <c r="C62" s="38" t="s">
        <v>108</v>
      </c>
      <c r="D62" s="38" t="s">
        <v>112</v>
      </c>
      <c r="E62" s="60"/>
      <c r="F62" s="52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4"/>
      <c r="R62" s="55"/>
    </row>
    <row r="63" spans="1:18" ht="50.4" customHeight="1" x14ac:dyDescent="0.4">
      <c r="A63" s="36">
        <f t="shared" si="0"/>
        <v>59</v>
      </c>
      <c r="B63" s="38" t="s">
        <v>110</v>
      </c>
      <c r="C63" s="38" t="s">
        <v>14</v>
      </c>
      <c r="D63" s="38" t="s">
        <v>113</v>
      </c>
      <c r="E63" s="60"/>
      <c r="F63" s="52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4"/>
      <c r="R63" s="55"/>
    </row>
    <row r="64" spans="1:18" ht="50.4" customHeight="1" thickBot="1" x14ac:dyDescent="0.45">
      <c r="A64" s="61">
        <f t="shared" si="0"/>
        <v>60</v>
      </c>
      <c r="B64" s="62" t="s">
        <v>110</v>
      </c>
      <c r="C64" s="62" t="s">
        <v>109</v>
      </c>
      <c r="D64" s="62" t="s">
        <v>112</v>
      </c>
      <c r="E64" s="63"/>
      <c r="F64" s="52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4"/>
      <c r="R64" s="64"/>
    </row>
    <row r="65" spans="5:18" ht="27.6" customHeight="1" x14ac:dyDescent="0.3">
      <c r="E65" s="10" t="s">
        <v>17</v>
      </c>
      <c r="F65" s="13">
        <f t="shared" ref="F65:Q65" si="1">SUM(F5:F60)</f>
        <v>0</v>
      </c>
      <c r="G65" s="13">
        <f t="shared" si="1"/>
        <v>0</v>
      </c>
      <c r="H65" s="13">
        <f t="shared" si="1"/>
        <v>0</v>
      </c>
      <c r="I65" s="13">
        <f t="shared" si="1"/>
        <v>0</v>
      </c>
      <c r="J65" s="13">
        <f t="shared" si="1"/>
        <v>0</v>
      </c>
      <c r="K65" s="13">
        <f t="shared" si="1"/>
        <v>0</v>
      </c>
      <c r="L65" s="13">
        <f t="shared" si="1"/>
        <v>0</v>
      </c>
      <c r="M65" s="13">
        <f t="shared" si="1"/>
        <v>0</v>
      </c>
      <c r="N65" s="13">
        <f t="shared" ref="N65" si="2">SUM(N5:N60)</f>
        <v>0</v>
      </c>
      <c r="O65" s="13">
        <f t="shared" si="1"/>
        <v>0</v>
      </c>
      <c r="P65" s="13">
        <f t="shared" si="1"/>
        <v>0</v>
      </c>
      <c r="Q65" s="15">
        <f t="shared" si="1"/>
        <v>0</v>
      </c>
      <c r="R65" s="7">
        <f t="shared" ref="R65" si="3">SUM(R5:R60)</f>
        <v>0</v>
      </c>
    </row>
    <row r="66" spans="5:18" ht="27.6" customHeight="1" x14ac:dyDescent="0.3">
      <c r="E66" s="11" t="s">
        <v>18</v>
      </c>
      <c r="F66" s="2">
        <f>F65*20%</f>
        <v>0</v>
      </c>
      <c r="G66" s="2">
        <f t="shared" ref="G66:Q66" si="4">G65*20%</f>
        <v>0</v>
      </c>
      <c r="H66" s="2">
        <f t="shared" si="4"/>
        <v>0</v>
      </c>
      <c r="I66" s="2">
        <f t="shared" si="4"/>
        <v>0</v>
      </c>
      <c r="J66" s="2">
        <f t="shared" si="4"/>
        <v>0</v>
      </c>
      <c r="K66" s="2">
        <f t="shared" si="4"/>
        <v>0</v>
      </c>
      <c r="L66" s="2">
        <f t="shared" si="4"/>
        <v>0</v>
      </c>
      <c r="M66" s="2">
        <f t="shared" si="4"/>
        <v>0</v>
      </c>
      <c r="N66" s="2">
        <f t="shared" ref="N66" si="5">N65*20%</f>
        <v>0</v>
      </c>
      <c r="O66" s="2">
        <f t="shared" si="4"/>
        <v>0</v>
      </c>
      <c r="P66" s="2">
        <f t="shared" si="4"/>
        <v>0</v>
      </c>
      <c r="Q66" s="16">
        <f t="shared" si="4"/>
        <v>0</v>
      </c>
      <c r="R66" s="3">
        <f t="shared" ref="R66" si="6">R65*20%</f>
        <v>0</v>
      </c>
    </row>
    <row r="67" spans="5:18" ht="27.6" customHeight="1" thickBot="1" x14ac:dyDescent="0.35">
      <c r="E67" s="12" t="s">
        <v>19</v>
      </c>
      <c r="F67" s="4">
        <f>SUM(F65:F66)</f>
        <v>0</v>
      </c>
      <c r="G67" s="4">
        <f t="shared" ref="G67:Q67" si="7">SUM(G65:G66)</f>
        <v>0</v>
      </c>
      <c r="H67" s="4">
        <f t="shared" si="7"/>
        <v>0</v>
      </c>
      <c r="I67" s="4">
        <f t="shared" si="7"/>
        <v>0</v>
      </c>
      <c r="J67" s="4">
        <f t="shared" si="7"/>
        <v>0</v>
      </c>
      <c r="K67" s="4">
        <f t="shared" si="7"/>
        <v>0</v>
      </c>
      <c r="L67" s="4">
        <f t="shared" si="7"/>
        <v>0</v>
      </c>
      <c r="M67" s="4">
        <f t="shared" si="7"/>
        <v>0</v>
      </c>
      <c r="N67" s="4">
        <f t="shared" ref="N67" si="8">SUM(N65:N66)</f>
        <v>0</v>
      </c>
      <c r="O67" s="4">
        <f t="shared" si="7"/>
        <v>0</v>
      </c>
      <c r="P67" s="4">
        <f t="shared" si="7"/>
        <v>0</v>
      </c>
      <c r="Q67" s="17">
        <f t="shared" si="7"/>
        <v>0</v>
      </c>
      <c r="R67" s="5">
        <f t="shared" ref="R67" si="9">SUM(R65:R66)</f>
        <v>0</v>
      </c>
    </row>
    <row r="68" spans="5:18" ht="27.6" customHeight="1" x14ac:dyDescent="0.35">
      <c r="E68" s="1"/>
      <c r="F68" s="6"/>
      <c r="G68" s="6"/>
      <c r="H68" s="6"/>
      <c r="I68" s="6"/>
      <c r="J68" s="6"/>
      <c r="K68" s="6"/>
      <c r="L68" s="6"/>
      <c r="M68" s="6"/>
      <c r="N68" s="162" t="s">
        <v>20</v>
      </c>
      <c r="O68" s="163"/>
      <c r="P68" s="163"/>
      <c r="Q68" s="164"/>
      <c r="R68" s="7">
        <f>SUM(F65:Q65)</f>
        <v>0</v>
      </c>
    </row>
    <row r="69" spans="5:18" ht="27.6" customHeight="1" x14ac:dyDescent="0.35">
      <c r="E69" s="1"/>
      <c r="F69" s="6"/>
      <c r="G69" s="6"/>
      <c r="H69" s="6"/>
      <c r="I69" s="6"/>
      <c r="J69" s="6"/>
      <c r="K69" s="6"/>
      <c r="L69" s="6"/>
      <c r="M69" s="6"/>
      <c r="N69" s="147" t="s">
        <v>21</v>
      </c>
      <c r="O69" s="148"/>
      <c r="P69" s="148"/>
      <c r="Q69" s="149"/>
      <c r="R69" s="8">
        <f>SUM(F66:Q66)</f>
        <v>0</v>
      </c>
    </row>
    <row r="70" spans="5:18" ht="27.6" customHeight="1" thickBot="1" x14ac:dyDescent="0.4">
      <c r="E70" s="1"/>
      <c r="F70" s="6"/>
      <c r="G70" s="6"/>
      <c r="H70" s="6"/>
      <c r="I70" s="6"/>
      <c r="J70" s="6"/>
      <c r="K70" s="6"/>
      <c r="L70" s="6"/>
      <c r="M70" s="6"/>
      <c r="N70" s="150" t="s">
        <v>22</v>
      </c>
      <c r="O70" s="151"/>
      <c r="P70" s="151"/>
      <c r="Q70" s="152"/>
      <c r="R70" s="9">
        <f>SUM(F67:Q67)</f>
        <v>0</v>
      </c>
    </row>
  </sheetData>
  <mergeCells count="8">
    <mergeCell ref="N69:Q69"/>
    <mergeCell ref="N70:Q70"/>
    <mergeCell ref="B2:E3"/>
    <mergeCell ref="A1:Q1"/>
    <mergeCell ref="A2:A4"/>
    <mergeCell ref="N68:Q68"/>
    <mergeCell ref="F2:R2"/>
    <mergeCell ref="F4:R4"/>
  </mergeCells>
  <pageMargins left="0.70866141732283472" right="0.70866141732283472" top="0.74803149606299213" bottom="0.74803149606299213" header="0.31496062992125984" footer="0.31496062992125984"/>
  <pageSetup paperSize="8" scale="55" fitToHeight="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CRTE</dc:creator>
  <cp:lastModifiedBy>Anais Collet</cp:lastModifiedBy>
  <cp:lastPrinted>2025-04-09T11:47:50Z</cp:lastPrinted>
  <dcterms:created xsi:type="dcterms:W3CDTF">2024-08-30T12:58:37Z</dcterms:created>
  <dcterms:modified xsi:type="dcterms:W3CDTF">2025-07-22T08:09:36Z</dcterms:modified>
</cp:coreProperties>
</file>